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флешка\программы на 2020\1571-п 08.11.2019 МП Молодежь города Назарово в XXI  веке на 2020 - 2022\"/>
    </mc:Choice>
  </mc:AlternateContent>
  <bookViews>
    <workbookView xWindow="0" yWindow="0" windowWidth="1980" windowHeight="1110" activeTab="4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1'!$A$1:$H$45</definedName>
    <definedName name="Z_05F3FCCA_2212_4C6D_9E9B_C0AD209461AA_.wvu.PrintTitles" localSheetId="0" hidden="1">'прил. 1'!$10:$12</definedName>
    <definedName name="Z_05F3FCCA_2212_4C6D_9E9B_C0AD209461AA_.wvu.Rows" localSheetId="0" hidden="1">'прил. 1'!$5:$5,'прил. 1'!$16:$17,'прил. 1'!$19:$20,'прил. 1'!$26:$27,'прил. 1'!$33:$34,'прил. 1'!$36:$37,'прил. 1'!$39:$40,'прил.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1'!$A$1:$H$44</definedName>
    <definedName name="Z_AB5DE673_CDCB_49E4_AE62_1D3E6440A22C_.wvu.PrintTitles" localSheetId="0" hidden="1">'прил. 1'!$10:$12</definedName>
    <definedName name="Z_AB5DE673_CDCB_49E4_AE62_1D3E6440A22C_.wvu.Rows" localSheetId="0" hidden="1">'прил. 1'!$16:$17,'прил. 1'!$19:$20,'прил. 1'!$26:$27,'прил. 1'!$33:$34,'прил. 1'!$36:$37,'прил. 1'!$39:$40,'прил. 1'!#REF!,'прил. 1'!#REF!</definedName>
    <definedName name="_xlnm.Print_Titles" localSheetId="1">'прил 2'!$9:$10</definedName>
    <definedName name="_xlnm.Print_Titles" localSheetId="3">'прил 4 экон  правл'!$12:$13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1'!$10:$12</definedName>
    <definedName name="_xlnm.Print_Area" localSheetId="5">'6 и 6а'!$A$1:$Q$21</definedName>
    <definedName name="_xlnm.Print_Area" localSheetId="1">'прил 2'!$A$1:$J$30</definedName>
    <definedName name="_xlnm.Print_Area" localSheetId="2">'прил 3'!$A$1:$G$21</definedName>
    <definedName name="_xlnm.Print_Area" localSheetId="3">'прил 4 экон  правл'!$A$1:$H$45</definedName>
    <definedName name="_xlnm.Print_Area" localSheetId="4">'прил 5 экон'!$A$1:$L$47</definedName>
    <definedName name="_xlnm.Print_Area" localSheetId="6">'прил 7 экон'!$A$1:$F$55</definedName>
    <definedName name="_xlnm.Print_Area" localSheetId="0">'прил. 1'!$A$1:$O$44</definedName>
  </definedNames>
  <calcPr calcId="152511"/>
</workbook>
</file>

<file path=xl/calcChain.xml><?xml version="1.0" encoding="utf-8"?>
<calcChain xmlns="http://schemas.openxmlformats.org/spreadsheetml/2006/main">
  <c r="G16" i="37" l="1"/>
  <c r="E26" i="35" l="1"/>
  <c r="L34" i="31"/>
  <c r="P18" i="31"/>
  <c r="P40" i="31" l="1"/>
  <c r="J38" i="31"/>
  <c r="C54" i="35" l="1"/>
  <c r="C52" i="35"/>
  <c r="F50" i="35"/>
  <c r="E50" i="35"/>
  <c r="C50" i="35" s="1"/>
  <c r="E47" i="35"/>
  <c r="E45" i="35" s="1"/>
  <c r="D45" i="35"/>
  <c r="C43" i="35"/>
  <c r="C41" i="35"/>
  <c r="F39" i="35"/>
  <c r="F36" i="35"/>
  <c r="F34" i="35"/>
  <c r="C30" i="35"/>
  <c r="C26" i="35"/>
  <c r="F20" i="35"/>
  <c r="E20" i="35"/>
  <c r="D20" i="35"/>
  <c r="C20" i="35" s="1"/>
  <c r="L46" i="31"/>
  <c r="L44" i="31" s="1"/>
  <c r="K46" i="31"/>
  <c r="K44" i="31" s="1"/>
  <c r="J46" i="31"/>
  <c r="I46" i="31"/>
  <c r="I51" i="31" s="1"/>
  <c r="I54" i="31" s="1"/>
  <c r="L45" i="31"/>
  <c r="J44" i="31"/>
  <c r="I44" i="31"/>
  <c r="L42" i="31"/>
  <c r="L41" i="31"/>
  <c r="I40" i="31"/>
  <c r="O27" i="31" s="1"/>
  <c r="L39" i="31"/>
  <c r="I39" i="31"/>
  <c r="D36" i="35" s="1"/>
  <c r="K38" i="31"/>
  <c r="L36" i="31"/>
  <c r="O33" i="31"/>
  <c r="L33" i="31"/>
  <c r="O32" i="31"/>
  <c r="J32" i="31"/>
  <c r="L32" i="31" s="1"/>
  <c r="O31" i="31"/>
  <c r="L31" i="31"/>
  <c r="L30" i="31"/>
  <c r="O28" i="31"/>
  <c r="L28" i="31"/>
  <c r="L27" i="31"/>
  <c r="L26" i="31"/>
  <c r="L24" i="31"/>
  <c r="K23" i="31"/>
  <c r="F32" i="35" s="1"/>
  <c r="F22" i="35" s="1"/>
  <c r="J23" i="31"/>
  <c r="E32" i="35" s="1"/>
  <c r="E22" i="35" s="1"/>
  <c r="I23" i="31"/>
  <c r="L23" i="31" s="1"/>
  <c r="L22" i="31"/>
  <c r="K21" i="31"/>
  <c r="F28" i="35" s="1"/>
  <c r="J21" i="31"/>
  <c r="E28" i="35" s="1"/>
  <c r="E18" i="35" s="1"/>
  <c r="I21" i="31"/>
  <c r="L20" i="31"/>
  <c r="L19" i="31"/>
  <c r="L18" i="31"/>
  <c r="L17" i="31"/>
  <c r="L16" i="31"/>
  <c r="L15" i="31"/>
  <c r="G45" i="37"/>
  <c r="H34" i="37"/>
  <c r="G34" i="37"/>
  <c r="H33" i="37"/>
  <c r="G33" i="37"/>
  <c r="H30" i="37"/>
  <c r="H29" i="37"/>
  <c r="G28" i="37"/>
  <c r="F28" i="37"/>
  <c r="J17" i="37" s="1"/>
  <c r="L16" i="37" s="1"/>
  <c r="G24" i="37"/>
  <c r="H16" i="37"/>
  <c r="H14" i="37"/>
  <c r="D45" i="36"/>
  <c r="L44" i="36"/>
  <c r="K44" i="36"/>
  <c r="J44" i="36"/>
  <c r="I44" i="36"/>
  <c r="O43" i="36"/>
  <c r="H43" i="36"/>
  <c r="G43" i="36"/>
  <c r="F43" i="36"/>
  <c r="I39" i="36"/>
  <c r="L37" i="36"/>
  <c r="K37" i="36"/>
  <c r="J37" i="36"/>
  <c r="I37" i="36"/>
  <c r="O36" i="36"/>
  <c r="I36" i="36"/>
  <c r="H36" i="36"/>
  <c r="L36" i="36" s="1"/>
  <c r="G36" i="36"/>
  <c r="K36" i="36" s="1"/>
  <c r="F36" i="36"/>
  <c r="J36" i="36" s="1"/>
  <c r="I33" i="36"/>
  <c r="O27" i="36"/>
  <c r="O34" i="36" s="1"/>
  <c r="N27" i="36"/>
  <c r="N34" i="36" s="1"/>
  <c r="N40" i="36" s="1"/>
  <c r="M27" i="36"/>
  <c r="M34" i="36" s="1"/>
  <c r="M40" i="36" s="1"/>
  <c r="I27" i="36"/>
  <c r="I34" i="36" s="1"/>
  <c r="I40" i="36" s="1"/>
  <c r="H27" i="36"/>
  <c r="H34" i="36" s="1"/>
  <c r="G27" i="36"/>
  <c r="G34" i="36" s="1"/>
  <c r="F27" i="36"/>
  <c r="F34" i="36" s="1"/>
  <c r="L26" i="36"/>
  <c r="K26" i="36"/>
  <c r="J26" i="36"/>
  <c r="I26" i="36"/>
  <c r="O25" i="36"/>
  <c r="H25" i="36"/>
  <c r="G25" i="36"/>
  <c r="F25" i="36"/>
  <c r="L23" i="36"/>
  <c r="L21" i="36" s="1"/>
  <c r="K23" i="36"/>
  <c r="J23" i="36"/>
  <c r="I23" i="36"/>
  <c r="I21" i="36" s="1"/>
  <c r="O21" i="36"/>
  <c r="N21" i="36"/>
  <c r="M21" i="36"/>
  <c r="K21" i="36"/>
  <c r="J21" i="36"/>
  <c r="H21" i="36"/>
  <c r="G21" i="36"/>
  <c r="F21" i="36"/>
  <c r="L20" i="36"/>
  <c r="K20" i="36"/>
  <c r="J20" i="36"/>
  <c r="I20" i="36"/>
  <c r="O19" i="36"/>
  <c r="I19" i="36"/>
  <c r="H19" i="36"/>
  <c r="L19" i="36" s="1"/>
  <c r="G19" i="36"/>
  <c r="K19" i="36" s="1"/>
  <c r="F19" i="36"/>
  <c r="J19" i="36" s="1"/>
  <c r="L17" i="36"/>
  <c r="L27" i="36" s="1"/>
  <c r="L34" i="36" s="1"/>
  <c r="L40" i="36" s="1"/>
  <c r="K17" i="36"/>
  <c r="K27" i="36" s="1"/>
  <c r="K34" i="36" s="1"/>
  <c r="K40" i="36" s="1"/>
  <c r="J17" i="36"/>
  <c r="J27" i="36" s="1"/>
  <c r="J34" i="36" s="1"/>
  <c r="J40" i="36" s="1"/>
  <c r="I17" i="36"/>
  <c r="O16" i="36"/>
  <c r="I16" i="36"/>
  <c r="H16" i="36"/>
  <c r="G16" i="36"/>
  <c r="F16" i="36"/>
  <c r="J16" i="36" s="1"/>
  <c r="L14" i="36"/>
  <c r="K14" i="36"/>
  <c r="J14" i="36"/>
  <c r="I14" i="36"/>
  <c r="F24" i="35" l="1"/>
  <c r="D34" i="35"/>
  <c r="D16" i="35"/>
  <c r="K14" i="31"/>
  <c r="K12" i="31" s="1"/>
  <c r="E24" i="35"/>
  <c r="L21" i="31"/>
  <c r="L40" i="31"/>
  <c r="L38" i="31" s="1"/>
  <c r="F18" i="35"/>
  <c r="D32" i="35"/>
  <c r="F47" i="35"/>
  <c r="C47" i="35" s="1"/>
  <c r="C45" i="35" s="1"/>
  <c r="I38" i="31"/>
  <c r="J14" i="31"/>
  <c r="J12" i="31" s="1"/>
  <c r="D28" i="35"/>
  <c r="I14" i="31"/>
  <c r="I12" i="31" s="1"/>
  <c r="O30" i="31"/>
  <c r="L12" i="37"/>
  <c r="C39" i="35"/>
  <c r="E34" i="35"/>
  <c r="C34" i="35" s="1"/>
  <c r="C36" i="35"/>
  <c r="E16" i="35"/>
  <c r="L16" i="36"/>
  <c r="K16" i="36"/>
  <c r="G33" i="36"/>
  <c r="K33" i="36" s="1"/>
  <c r="G40" i="36"/>
  <c r="G39" i="36" s="1"/>
  <c r="H33" i="36"/>
  <c r="H40" i="36"/>
  <c r="H39" i="36" s="1"/>
  <c r="O40" i="36"/>
  <c r="O39" i="36" s="1"/>
  <c r="O33" i="36"/>
  <c r="F40" i="36"/>
  <c r="F39" i="36" s="1"/>
  <c r="J39" i="36" s="1"/>
  <c r="F33" i="36"/>
  <c r="J33" i="36" s="1"/>
  <c r="L14" i="31" l="1"/>
  <c r="C28" i="35"/>
  <c r="D24" i="35"/>
  <c r="C24" i="35" s="1"/>
  <c r="D18" i="35"/>
  <c r="C32" i="35"/>
  <c r="D22" i="35"/>
  <c r="C22" i="35" s="1"/>
  <c r="F45" i="35"/>
  <c r="F16" i="35"/>
  <c r="F13" i="35" s="1"/>
  <c r="L12" i="31"/>
  <c r="E13" i="35"/>
  <c r="L39" i="36"/>
  <c r="L33" i="36"/>
  <c r="K39" i="36"/>
  <c r="C18" i="35" l="1"/>
  <c r="D13" i="35"/>
  <c r="C13" i="35" s="1"/>
  <c r="C16" i="35"/>
</calcChain>
</file>

<file path=xl/sharedStrings.xml><?xml version="1.0" encoding="utf-8"?>
<sst xmlns="http://schemas.openxmlformats.org/spreadsheetml/2006/main" count="537" uniqueCount="318">
  <si>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</si>
  <si>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</si>
  <si>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</si>
  <si>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</si>
  <si>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</si>
  <si>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</si>
  <si>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</si>
  <si>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</si>
  <si>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</si>
  <si>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</si>
  <si>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</si>
  <si>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</si>
  <si>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</si>
  <si>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</si>
  <si>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</si>
  <si>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</si>
  <si>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</si>
  <si>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</si>
  <si>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</si>
  <si>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</si>
  <si>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</si>
  <si>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</si>
  <si>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</si>
  <si>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</si>
  <si>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</si>
  <si>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</si>
  <si>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</si>
  <si>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</si>
  <si>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</si>
  <si>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</si>
  <si>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</si>
  <si>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</si>
  <si>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</si>
  <si>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</si>
  <si>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</si>
  <si>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</si>
  <si>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</si>
  <si>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</si>
  <si>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</si>
  <si>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</si>
  <si>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</si>
  <si>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</si>
  <si>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</si>
  <si>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</si>
  <si>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</si>
  <si>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</si>
  <si>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</si>
  <si>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</si>
  <si>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</si>
  <si>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</si>
  <si>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</si>
  <si>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</si>
  <si>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</si>
  <si>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</si>
  <si>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</si>
  <si>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</si>
  <si>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</si>
  <si>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</si>
  <si>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</si>
  <si>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</si>
  <si>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</si>
  <si>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</si>
  <si>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</si>
  <si>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</si>
  <si>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</si>
  <si>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</si>
  <si>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</si>
  <si>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</si>
  <si>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</si>
  <si>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</si>
  <si>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</si>
  <si>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</si>
  <si>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</si>
  <si>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</si>
  <si>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</si>
  <si>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1.5.</t>
  </si>
  <si>
    <t>Поддержка муниципальных программ по работе с молодежью</t>
  </si>
  <si>
    <t>1.6.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</si>
  <si>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</si>
  <si>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</si>
  <si>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</si>
  <si>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</si>
  <si>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</si>
  <si>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</si>
  <si>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</si>
  <si>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</si>
  <si>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</si>
  <si>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</si>
  <si>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</si>
  <si>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</si>
  <si>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</si>
  <si>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</si>
  <si>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</si>
  <si>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</si>
  <si>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</si>
  <si>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</si>
  <si>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</si>
  <si>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</si>
  <si>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</si>
  <si>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</si>
  <si>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</si>
  <si>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</si>
  <si>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</si>
  <si>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</si>
  <si>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</si>
  <si>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</si>
  <si>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</si>
  <si>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</si>
  <si>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</si>
  <si>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</si>
  <si>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</si>
  <si>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</si>
  <si>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</si>
  <si>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</si>
  <si>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</si>
  <si>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</si>
  <si>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</si>
  <si>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</si>
  <si>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</si>
  <si>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</si>
  <si>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</si>
  <si>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</si>
  <si>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</si>
  <si>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</si>
  <si>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</si>
  <si>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</si>
  <si>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</si>
  <si>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</si>
  <si>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</si>
  <si>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</si>
  <si>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</si>
  <si>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</si>
  <si>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</si>
  <si>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</si>
  <si>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</si>
  <si>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</si>
  <si>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</si>
  <si>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</si>
  <si>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</si>
  <si>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</si>
  <si>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</si>
  <si>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</si>
  <si>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</si>
  <si>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</si>
  <si>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</si>
  <si>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</si>
  <si>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</si>
  <si>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</si>
  <si>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</si>
  <si>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</si>
  <si>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</si>
  <si>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</si>
  <si>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</si>
  <si>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</si>
  <si>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</si>
  <si>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</si>
  <si>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</si>
  <si>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</si>
  <si>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</si>
  <si>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</si>
  <si>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</si>
  <si>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</si>
  <si>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</si>
  <si>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</si>
  <si>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</si>
  <si>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</si>
  <si>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</si>
  <si>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</si>
  <si>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</si>
  <si>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</si>
  <si>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</si>
  <si>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</si>
  <si>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</si>
  <si>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</si>
  <si>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</si>
  <si>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</si>
  <si>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</si>
  <si>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</si>
  <si>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</si>
  <si>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</si>
  <si>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</si>
  <si>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</si>
  <si>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</si>
  <si>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</si>
  <si>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</si>
  <si>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</si>
  <si>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</si>
  <si>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</si>
  <si>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</si>
  <si>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</si>
  <si>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</si>
  <si>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</si>
  <si>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</si>
  <si>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</si>
  <si>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</si>
  <si>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</si>
  <si>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</si>
  <si>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</si>
  <si>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</si>
  <si>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</si>
  <si>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</si>
  <si>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</si>
  <si>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</si>
  <si>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</si>
  <si>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</si>
  <si>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</si>
  <si>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</si>
  <si>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</si>
  <si>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</si>
  <si>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</si>
  <si>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</si>
  <si>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</si>
  <si>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</si>
  <si>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</si>
  <si>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</si>
  <si>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</si>
  <si>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</si>
  <si>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</si>
  <si>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</si>
  <si>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</si>
  <si>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</si>
  <si>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</si>
  <si>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</si>
  <si>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</si>
  <si>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</si>
  <si>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</si>
  <si>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</si>
  <si>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</si>
  <si>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</si>
  <si>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</si>
  <si>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</si>
  <si>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>2020 год</t>
  </si>
  <si>
    <t xml:space="preserve">итого за период </t>
  </si>
  <si>
    <t>Списки участников ТИМ ЮНИОР, МЛДД Алтай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</si>
  <si>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</si>
  <si>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</si>
  <si>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</si>
  <si>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</si>
  <si>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</si>
  <si>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</si>
  <si>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Показатель результативности 2«Количество созданных рабочих мест для несовершеннолетних граждан, проживающих в городе Назарово»</t>
  </si>
  <si>
    <t>Показатель результативности 10
«Доля жителей города Назарово, положительно оценивающих принадлежность к общероссийской гражданской нации»; Показатель результативности 11 «Численность жителей города Назарово, участвующих в межнациональных мероприятиях»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</si>
  <si>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</si>
  <si>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</si>
  <si>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</si>
  <si>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</si>
  <si>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</si>
  <si>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</si>
  <si>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</si>
  <si>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</si>
  <si>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</si>
  <si>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</si>
  <si>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</si>
  <si>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2021 год</t>
  </si>
  <si>
    <t>Приложение 7</t>
  </si>
  <si>
    <t>Приложение 5</t>
  </si>
  <si>
    <t>Численность жителей города Назарово, положительно оценивающих принадлежность к общероссийской гражданской нации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</si>
  <si>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</si>
  <si>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</si>
  <si>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</si>
  <si>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</si>
  <si>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</si>
  <si>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</si>
  <si>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</si>
  <si>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</si>
  <si>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</si>
  <si>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</si>
  <si>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</si>
  <si>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</si>
  <si>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</si>
  <si>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</si>
  <si>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</si>
  <si>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</si>
  <si>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</si>
  <si>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</si>
  <si>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</si>
  <si>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</si>
  <si>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</si>
  <si>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</si>
  <si>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</si>
  <si>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</si>
  <si>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</si>
  <si>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</si>
  <si>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 xml:space="preserve">Мероприятие 1.1.8.5.: Профилактика безнадзорности и правонарушений среди несовершеннолетних граждан 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</si>
  <si>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</si>
  <si>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</si>
  <si>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</si>
  <si>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Мероприятие 1.1.8.7.: Информационная поддержка молодежной политики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</si>
  <si>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</si>
  <si>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</si>
  <si>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</si>
  <si>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</si>
  <si>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</si>
  <si>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</si>
  <si>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</si>
  <si>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</si>
  <si>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06300S4100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</si>
  <si>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</si>
  <si>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</si>
  <si>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</si>
  <si>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</si>
  <si>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</si>
  <si>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</si>
  <si>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</si>
  <si>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на 2020 год и плановый период 2021-2022 годов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</si>
  <si>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</si>
  <si>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</si>
  <si>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</si>
  <si>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</si>
  <si>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</si>
  <si>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</si>
  <si>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Показатель результативности 4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</si>
  <si>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Показатель результативности 8
Доля жителей города Назарово, положительно оценивающих состояние межнациональных отношений в г. Назарово, в общем количестве опрошенных жителей города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</si>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</sst>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0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2" fillId="9" borderId="0" xfId="0" applyFont="1" applyFill="1"/>
    <xf numFmtId="2" fontId="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vertical="center" wrapText="1"/>
    </xf>
    <xf numFmtId="0" fontId="36" fillId="9" borderId="1" xfId="0" applyFont="1" applyFill="1" applyBorder="1" applyAlignment="1">
      <alignment horizontal="center" vertical="center" wrapText="1"/>
    </xf>
    <xf numFmtId="1" fontId="13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/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39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7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0" fillId="9" borderId="3" xfId="0" applyFont="1" applyFill="1" applyBorder="1" applyAlignment="1">
      <alignment horizontal="center" vertical="center" wrapText="1"/>
    </xf>
    <xf numFmtId="1" fontId="7" fillId="9" borderId="3" xfId="0" applyNumberFormat="1" applyFont="1" applyFill="1" applyBorder="1" applyAlignment="1">
      <alignment horizontal="center" vertical="center" wrapText="1"/>
    </xf>
    <xf numFmtId="49" fontId="7" fillId="9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8" fontId="2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4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0" fontId="14" fillId="2" borderId="7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0" fontId="1" fillId="2" borderId="1" xfId="0" applyNumberFormat="1" applyFont="1" applyFill="1" applyBorder="1" applyAlignment="1">
      <alignment horizontal="center" vertical="center" wrapText="1"/>
    </xf>
    <xf numFmtId="168" fontId="36" fillId="2" borderId="1" xfId="0" applyNumberFormat="1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wrapText="1"/>
    </xf>
    <xf numFmtId="0" fontId="43" fillId="2" borderId="6" xfId="0" applyFont="1" applyFill="1" applyBorder="1" applyAlignment="1">
      <alignment wrapText="1"/>
    </xf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0" fontId="3" fillId="2" borderId="0" xfId="0" applyFont="1" applyFill="1"/>
    <xf numFmtId="0" fontId="2" fillId="2" borderId="1" xfId="0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left" vertical="center" wrapText="1"/>
    </xf>
    <xf numFmtId="165" fontId="7" fillId="2" borderId="9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7" fillId="2" borderId="5" xfId="0" applyNumberFormat="1" applyFont="1" applyFill="1" applyBorder="1" applyAlignment="1">
      <alignment horizontal="center" vertical="center" wrapText="1"/>
    </xf>
    <xf numFmtId="168" fontId="13" fillId="2" borderId="3" xfId="0" applyNumberFormat="1" applyFont="1" applyFill="1" applyBorder="1" applyAlignment="1">
      <alignment horizontal="center" vertical="center" wrapText="1"/>
    </xf>
    <xf numFmtId="168" fontId="13" fillId="2" borderId="5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168" fontId="39" fillId="3" borderId="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68" fontId="18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168" fontId="39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30" fillId="3" borderId="1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5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5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A9F9C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P46"/>
  <sheetViews>
    <sheetView view="pageBreakPreview" zoomScale="85" zoomScaleSheetLayoutView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28" sqref="B25:B28"/>
    </sheetView>
  </sheetViews>
  <sheetFormatPr defaultColWidth="9.140625" defaultRowHeight="15.75" outlineLevelRow="1" x14ac:dyDescent="0.25"/>
  <cols>
    <col min="1" max="1" width="4.140625" style="80" customWidth="1"/>
    <col min="2" max="2" width="70.42578125" style="38" customWidth="1"/>
    <col min="3" max="3" width="10.7109375" style="20" customWidth="1"/>
    <col min="4" max="4" width="7.5703125" style="38" customWidth="1"/>
    <col min="5" max="5" width="25.5703125" style="38" customWidth="1"/>
    <col min="6" max="6" width="6.85546875" style="59" bestFit="1" customWidth="1"/>
    <col min="7" max="7" width="9.28515625" style="38" bestFit="1" customWidth="1"/>
    <col min="8" max="8" width="7" style="38" customWidth="1"/>
    <col min="9" max="9" width="11.7109375" style="38" hidden="1" customWidth="1"/>
    <col min="10" max="12" width="11.7109375" style="20" hidden="1" customWidth="1"/>
    <col min="13" max="13" width="9.140625" style="38" hidden="1" customWidth="1"/>
    <col min="14" max="14" width="0.42578125" style="38" hidden="1" customWidth="1"/>
    <col min="15" max="15" width="7.7109375" style="38" customWidth="1"/>
    <col min="16" max="16" width="18.7109375" style="38" customWidth="1"/>
    <col min="17" max="16384" width="9.140625" style="38"/>
  </cols>
  <sheetData>
    <row r="1" spans="1:15" x14ac:dyDescent="0.25">
      <c r="B1" s="115"/>
      <c r="C1" s="115"/>
      <c r="D1" s="115"/>
      <c r="E1" s="115" t="s">
        <v>189</v>
      </c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5" x14ac:dyDescent="0.25">
      <c r="B2" s="137"/>
      <c r="C2" s="137"/>
      <c r="D2" s="137"/>
      <c r="E2" s="137" t="s">
        <v>89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x14ac:dyDescent="0.25">
      <c r="B3" s="137"/>
      <c r="C3" s="137"/>
      <c r="D3" s="137"/>
      <c r="E3" s="137" t="s">
        <v>90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x14ac:dyDescent="0.25">
      <c r="C4" s="120"/>
      <c r="D4" s="120"/>
      <c r="E4" s="120" t="s">
        <v>304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x14ac:dyDescent="0.25">
      <c r="A5" s="171"/>
      <c r="O5" s="170"/>
    </row>
    <row r="6" spans="1:15" x14ac:dyDescent="0.25">
      <c r="A6" s="326" t="s">
        <v>191</v>
      </c>
      <c r="B6" s="326"/>
      <c r="C6" s="326"/>
      <c r="D6" s="326"/>
      <c r="E6" s="326"/>
      <c r="F6" s="326"/>
      <c r="G6" s="326"/>
      <c r="H6" s="326"/>
      <c r="O6" s="170"/>
    </row>
    <row r="7" spans="1:15" x14ac:dyDescent="0.25">
      <c r="A7" s="327" t="s">
        <v>227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</row>
    <row r="8" spans="1:15" x14ac:dyDescent="0.25">
      <c r="A8" s="7"/>
      <c r="B8" s="328" t="s">
        <v>228</v>
      </c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</row>
    <row r="9" spans="1:15" ht="18.75" x14ac:dyDescent="0.25">
      <c r="A9" s="39"/>
      <c r="B9"/>
      <c r="C9" s="135"/>
      <c r="E9" s="136"/>
      <c r="F9" s="60"/>
      <c r="G9"/>
      <c r="H9"/>
      <c r="O9"/>
    </row>
    <row r="10" spans="1:15" x14ac:dyDescent="0.25">
      <c r="A10" s="329" t="s">
        <v>33</v>
      </c>
      <c r="B10" s="329" t="s">
        <v>32</v>
      </c>
      <c r="C10" s="329" t="s">
        <v>192</v>
      </c>
      <c r="D10" s="330" t="s">
        <v>30</v>
      </c>
      <c r="E10" s="331" t="s">
        <v>193</v>
      </c>
      <c r="F10" s="334" t="s">
        <v>31</v>
      </c>
      <c r="G10" s="334"/>
      <c r="H10" s="334"/>
      <c r="I10" s="334"/>
      <c r="J10" s="334"/>
      <c r="K10" s="334"/>
      <c r="L10" s="334"/>
      <c r="M10" s="334"/>
      <c r="N10" s="334"/>
      <c r="O10" s="334"/>
    </row>
    <row r="11" spans="1:15" x14ac:dyDescent="0.25">
      <c r="A11" s="329"/>
      <c r="B11" s="329"/>
      <c r="C11" s="329"/>
      <c r="D11" s="330"/>
      <c r="E11" s="332"/>
      <c r="F11" s="132" t="s">
        <v>194</v>
      </c>
      <c r="G11" s="335" t="s">
        <v>147</v>
      </c>
      <c r="H11" s="335"/>
      <c r="I11" s="335"/>
      <c r="J11" s="335"/>
      <c r="K11" s="335"/>
      <c r="L11" s="335"/>
      <c r="M11" s="335"/>
      <c r="N11" s="335"/>
      <c r="O11" s="335"/>
    </row>
    <row r="12" spans="1:15" x14ac:dyDescent="0.25">
      <c r="A12" s="329"/>
      <c r="B12" s="329"/>
      <c r="C12" s="329"/>
      <c r="D12" s="330"/>
      <c r="E12" s="333"/>
      <c r="F12" s="52">
        <v>2019</v>
      </c>
      <c r="G12" s="105">
        <v>2020</v>
      </c>
      <c r="H12" s="105">
        <v>2021</v>
      </c>
      <c r="I12" s="131" t="s">
        <v>195</v>
      </c>
      <c r="J12" s="131" t="s">
        <v>196</v>
      </c>
      <c r="K12" s="131" t="s">
        <v>197</v>
      </c>
      <c r="L12" s="131" t="s">
        <v>198</v>
      </c>
      <c r="M12" s="130"/>
      <c r="N12" s="130"/>
      <c r="O12" s="105">
        <v>2022</v>
      </c>
    </row>
    <row r="13" spans="1:15" x14ac:dyDescent="0.25">
      <c r="A13" s="169"/>
      <c r="B13" s="320" t="s">
        <v>63</v>
      </c>
      <c r="C13" s="320"/>
      <c r="D13" s="320"/>
      <c r="E13" s="320"/>
      <c r="F13" s="320"/>
      <c r="G13" s="320"/>
      <c r="H13" s="320"/>
      <c r="I13" s="8"/>
      <c r="J13" s="61"/>
      <c r="K13" s="61"/>
      <c r="L13" s="61"/>
      <c r="M13" s="8"/>
      <c r="N13" s="8"/>
      <c r="O13" s="8"/>
    </row>
    <row r="14" spans="1:15" ht="38.25" x14ac:dyDescent="0.25">
      <c r="A14" s="169" t="s">
        <v>64</v>
      </c>
      <c r="B14" s="255" t="s">
        <v>308</v>
      </c>
      <c r="C14" s="52" t="s">
        <v>65</v>
      </c>
      <c r="D14" s="256" t="s">
        <v>117</v>
      </c>
      <c r="E14" s="52" t="s">
        <v>199</v>
      </c>
      <c r="F14" s="52">
        <v>44</v>
      </c>
      <c r="G14" s="52">
        <v>46</v>
      </c>
      <c r="H14" s="52">
        <v>48</v>
      </c>
      <c r="I14" s="257" t="e">
        <f>#REF!-#REF!</f>
        <v>#REF!</v>
      </c>
      <c r="J14" s="257" t="e">
        <f>F14-#REF!</f>
        <v>#REF!</v>
      </c>
      <c r="K14" s="257">
        <f>G14-F14</f>
        <v>2</v>
      </c>
      <c r="L14" s="257">
        <f>H14-G14</f>
        <v>2</v>
      </c>
      <c r="M14" s="258"/>
      <c r="N14" s="258"/>
      <c r="O14" s="52">
        <v>50</v>
      </c>
    </row>
    <row r="15" spans="1:15" ht="42.75" customHeight="1" collapsed="1" x14ac:dyDescent="0.25">
      <c r="A15" s="169" t="s">
        <v>66</v>
      </c>
      <c r="B15" s="255" t="s">
        <v>314</v>
      </c>
      <c r="C15" s="52" t="s">
        <v>45</v>
      </c>
      <c r="D15" s="256" t="s">
        <v>117</v>
      </c>
      <c r="E15" s="52" t="s">
        <v>200</v>
      </c>
      <c r="F15" s="66">
        <v>25.12</v>
      </c>
      <c r="G15" s="66">
        <v>25.5</v>
      </c>
      <c r="H15" s="66">
        <v>25.88</v>
      </c>
      <c r="I15" s="258"/>
      <c r="J15" s="259"/>
      <c r="K15" s="259"/>
      <c r="L15" s="259"/>
      <c r="M15" s="258"/>
      <c r="N15" s="258"/>
      <c r="O15" s="66">
        <v>26.12</v>
      </c>
    </row>
    <row r="16" spans="1:15" s="65" customFormat="1" hidden="1" outlineLevel="1" x14ac:dyDescent="0.25">
      <c r="A16" s="62"/>
      <c r="B16" s="260" t="s">
        <v>201</v>
      </c>
      <c r="C16" s="52"/>
      <c r="D16" s="256"/>
      <c r="E16" s="256"/>
      <c r="F16" s="261">
        <f>F15*F17/100</f>
        <v>2074.4096000000004</v>
      </c>
      <c r="G16" s="261">
        <f>G15*G17/100</f>
        <v>2046.12</v>
      </c>
      <c r="H16" s="261">
        <f>H17*H15/100</f>
        <v>2047.3668</v>
      </c>
      <c r="I16" s="257" t="e">
        <f>#REF!-#REF!</f>
        <v>#REF!</v>
      </c>
      <c r="J16" s="257" t="e">
        <f>F16-#REF!</f>
        <v>#REF!</v>
      </c>
      <c r="K16" s="257">
        <f>G16-F16</f>
        <v>-28.289600000000519</v>
      </c>
      <c r="L16" s="257">
        <f>H16-G16</f>
        <v>1.2468000000001211</v>
      </c>
      <c r="M16" s="259" t="s">
        <v>202</v>
      </c>
      <c r="N16" s="258"/>
      <c r="O16" s="261">
        <f>O17*O15/100</f>
        <v>2036.0539999999999</v>
      </c>
    </row>
    <row r="17" spans="1:16" s="65" customFormat="1" ht="25.5" hidden="1" outlineLevel="1" x14ac:dyDescent="0.25">
      <c r="A17" s="62"/>
      <c r="B17" s="260" t="s">
        <v>203</v>
      </c>
      <c r="C17" s="52"/>
      <c r="D17" s="256"/>
      <c r="E17" s="256"/>
      <c r="F17" s="261">
        <v>8258</v>
      </c>
      <c r="G17" s="261">
        <v>8024</v>
      </c>
      <c r="H17" s="261">
        <v>7911</v>
      </c>
      <c r="I17" s="257" t="e">
        <f>#REF!-#REF!</f>
        <v>#REF!</v>
      </c>
      <c r="J17" s="257" t="e">
        <f>F17-#REF!</f>
        <v>#REF!</v>
      </c>
      <c r="K17" s="257">
        <f>G17-F17</f>
        <v>-234</v>
      </c>
      <c r="L17" s="257">
        <f>H17-G17</f>
        <v>-113</v>
      </c>
      <c r="M17" s="262" t="s">
        <v>204</v>
      </c>
      <c r="N17" s="258"/>
      <c r="O17" s="261">
        <v>7795</v>
      </c>
    </row>
    <row r="18" spans="1:16" ht="54" customHeight="1" collapsed="1" x14ac:dyDescent="0.25">
      <c r="A18" s="169" t="s">
        <v>67</v>
      </c>
      <c r="B18" s="255" t="s">
        <v>313</v>
      </c>
      <c r="C18" s="52" t="s">
        <v>45</v>
      </c>
      <c r="D18" s="256" t="s">
        <v>117</v>
      </c>
      <c r="E18" s="52" t="s">
        <v>205</v>
      </c>
      <c r="F18" s="66">
        <v>39.450000000000003</v>
      </c>
      <c r="G18" s="66">
        <v>39.5</v>
      </c>
      <c r="H18" s="66">
        <v>39.549999999999997</v>
      </c>
      <c r="I18" s="258"/>
      <c r="J18" s="259"/>
      <c r="K18" s="259"/>
      <c r="L18" s="259"/>
      <c r="M18" s="258"/>
      <c r="N18" s="258"/>
      <c r="O18" s="66">
        <v>39.6</v>
      </c>
    </row>
    <row r="19" spans="1:16" s="65" customFormat="1" ht="15.75" hidden="1" customHeight="1" outlineLevel="1" x14ac:dyDescent="0.25">
      <c r="A19" s="62"/>
      <c r="B19" s="260" t="s">
        <v>206</v>
      </c>
      <c r="C19" s="52"/>
      <c r="D19" s="256"/>
      <c r="E19" s="256"/>
      <c r="F19" s="263">
        <f>F20*F18/100</f>
        <v>19655.962500000001</v>
      </c>
      <c r="G19" s="263">
        <f>G20*G18/100</f>
        <v>19619.650000000001</v>
      </c>
      <c r="H19" s="263">
        <f>H20*H18/100</f>
        <v>19580.414000000001</v>
      </c>
      <c r="I19" s="263" t="e">
        <f>#REF!-#REF!</f>
        <v>#REF!</v>
      </c>
      <c r="J19" s="263" t="e">
        <f>F19-#REF!</f>
        <v>#REF!</v>
      </c>
      <c r="K19" s="263">
        <f>G19-F19</f>
        <v>-36.3125</v>
      </c>
      <c r="L19" s="263">
        <f>H19-G19</f>
        <v>-39.236000000000786</v>
      </c>
      <c r="M19" s="263"/>
      <c r="N19" s="263"/>
      <c r="O19" s="263">
        <f>O20*O18/100</f>
        <v>19546.164000000001</v>
      </c>
    </row>
    <row r="20" spans="1:16" s="65" customFormat="1" ht="23.25" hidden="1" customHeight="1" outlineLevel="1" x14ac:dyDescent="0.25">
      <c r="A20" s="184"/>
      <c r="B20" s="264" t="s">
        <v>207</v>
      </c>
      <c r="C20" s="265"/>
      <c r="D20" s="266"/>
      <c r="E20" s="266"/>
      <c r="F20" s="263">
        <v>49825</v>
      </c>
      <c r="G20" s="263">
        <v>49670</v>
      </c>
      <c r="H20" s="263">
        <v>49508</v>
      </c>
      <c r="I20" s="263" t="e">
        <f>#REF!-#REF!</f>
        <v>#REF!</v>
      </c>
      <c r="J20" s="263" t="e">
        <f>F20-#REF!</f>
        <v>#REF!</v>
      </c>
      <c r="K20" s="263">
        <f>G20-F20</f>
        <v>-155</v>
      </c>
      <c r="L20" s="263">
        <f>H20-G20</f>
        <v>-162</v>
      </c>
      <c r="M20" s="263"/>
      <c r="N20" s="263"/>
      <c r="O20" s="263">
        <v>49359</v>
      </c>
    </row>
    <row r="21" spans="1:16" s="175" customFormat="1" ht="38.25" collapsed="1" x14ac:dyDescent="0.2">
      <c r="A21" s="104" t="s">
        <v>257</v>
      </c>
      <c r="B21" s="255" t="s">
        <v>295</v>
      </c>
      <c r="C21" s="52" t="s">
        <v>45</v>
      </c>
      <c r="D21" s="52" t="s">
        <v>117</v>
      </c>
      <c r="E21" s="267" t="s">
        <v>200</v>
      </c>
      <c r="F21" s="69">
        <f t="shared" ref="F21:M21" si="0">F22/F23*100</f>
        <v>0.8028098344204716</v>
      </c>
      <c r="G21" s="69">
        <f t="shared" si="0"/>
        <v>1.0066438494060801</v>
      </c>
      <c r="H21" s="69">
        <f t="shared" si="0"/>
        <v>1.2119253453987235</v>
      </c>
      <c r="I21" s="268" t="e">
        <f t="shared" si="0"/>
        <v>#REF!</v>
      </c>
      <c r="J21" s="269" t="e">
        <f t="shared" si="0"/>
        <v>#REF!</v>
      </c>
      <c r="K21" s="269">
        <f t="shared" si="0"/>
        <v>0</v>
      </c>
      <c r="L21" s="269">
        <f t="shared" si="0"/>
        <v>0</v>
      </c>
      <c r="M21" s="268" t="e">
        <f t="shared" si="0"/>
        <v>#DIV/0!</v>
      </c>
      <c r="N21" s="268" t="e">
        <f>N22/N23*100</f>
        <v>#DIV/0!</v>
      </c>
      <c r="O21" s="69">
        <f>O22/O23*100</f>
        <v>1.4181810814643732</v>
      </c>
    </row>
    <row r="22" spans="1:16" s="175" customFormat="1" ht="30" hidden="1" customHeight="1" outlineLevel="1" x14ac:dyDescent="0.2">
      <c r="A22" s="186"/>
      <c r="B22" s="270" t="s">
        <v>247</v>
      </c>
      <c r="C22" s="271" t="s">
        <v>70</v>
      </c>
      <c r="D22" s="272"/>
      <c r="E22" s="272"/>
      <c r="F22" s="273">
        <v>400</v>
      </c>
      <c r="G22" s="273">
        <v>500</v>
      </c>
      <c r="H22" s="273">
        <v>600</v>
      </c>
      <c r="I22" s="274"/>
      <c r="J22" s="274"/>
      <c r="K22" s="274"/>
      <c r="L22" s="274"/>
      <c r="M22" s="275"/>
      <c r="N22" s="275"/>
      <c r="O22" s="273">
        <v>700</v>
      </c>
    </row>
    <row r="23" spans="1:16" s="175" customFormat="1" ht="28.5" hidden="1" customHeight="1" outlineLevel="1" x14ac:dyDescent="0.25">
      <c r="A23" s="77"/>
      <c r="B23" s="260" t="s">
        <v>246</v>
      </c>
      <c r="C23" s="52" t="s">
        <v>70</v>
      </c>
      <c r="D23" s="256"/>
      <c r="E23" s="256"/>
      <c r="F23" s="263">
        <v>49825</v>
      </c>
      <c r="G23" s="263">
        <v>49670</v>
      </c>
      <c r="H23" s="263">
        <v>49508</v>
      </c>
      <c r="I23" s="263" t="e">
        <f>#REF!-#REF!</f>
        <v>#REF!</v>
      </c>
      <c r="J23" s="263" t="e">
        <f>F23-#REF!</f>
        <v>#REF!</v>
      </c>
      <c r="K23" s="263">
        <f>G23-F23</f>
        <v>-155</v>
      </c>
      <c r="L23" s="263">
        <f>H23-G23</f>
        <v>-162</v>
      </c>
      <c r="M23" s="263"/>
      <c r="N23" s="263"/>
      <c r="O23" s="263">
        <v>49359</v>
      </c>
      <c r="P23" s="175" t="s">
        <v>307</v>
      </c>
    </row>
    <row r="24" spans="1:16" x14ac:dyDescent="0.25">
      <c r="A24" s="67"/>
      <c r="B24" s="321" t="s">
        <v>68</v>
      </c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</row>
    <row r="25" spans="1:16" ht="38.25" collapsed="1" x14ac:dyDescent="0.25">
      <c r="A25" s="68" t="s">
        <v>47</v>
      </c>
      <c r="B25" s="260" t="s">
        <v>309</v>
      </c>
      <c r="C25" s="52" t="s">
        <v>45</v>
      </c>
      <c r="D25" s="256">
        <v>0.2</v>
      </c>
      <c r="E25" s="52" t="s">
        <v>208</v>
      </c>
      <c r="F25" s="66">
        <f>F26/F27*100</f>
        <v>41.535480745943325</v>
      </c>
      <c r="G25" s="66">
        <f>G26/G27*100</f>
        <v>42.746759720837488</v>
      </c>
      <c r="H25" s="66">
        <f>H26/H27*100</f>
        <v>43.357350524586018</v>
      </c>
      <c r="I25" s="66"/>
      <c r="J25" s="66"/>
      <c r="K25" s="66"/>
      <c r="L25" s="66"/>
      <c r="M25" s="66"/>
      <c r="N25" s="66"/>
      <c r="O25" s="66">
        <f>O26/O27*100</f>
        <v>44.002565747273891</v>
      </c>
    </row>
    <row r="26" spans="1:16" s="65" customFormat="1" ht="25.5" hidden="1" outlineLevel="1" x14ac:dyDescent="0.25">
      <c r="A26" s="70"/>
      <c r="B26" s="276" t="s">
        <v>209</v>
      </c>
      <c r="C26" s="52"/>
      <c r="D26" s="256"/>
      <c r="E26" s="256"/>
      <c r="F26" s="261">
        <v>3430</v>
      </c>
      <c r="G26" s="261">
        <v>3430</v>
      </c>
      <c r="H26" s="261">
        <v>3430</v>
      </c>
      <c r="I26" s="277" t="e">
        <f>#REF!-#REF!</f>
        <v>#REF!</v>
      </c>
      <c r="J26" s="277" t="e">
        <f>F26-#REF!</f>
        <v>#REF!</v>
      </c>
      <c r="K26" s="277">
        <f>G26-F26</f>
        <v>0</v>
      </c>
      <c r="L26" s="277">
        <f>H26-G26</f>
        <v>0</v>
      </c>
      <c r="M26" s="258"/>
      <c r="N26" s="278"/>
      <c r="O26" s="261">
        <v>3430</v>
      </c>
    </row>
    <row r="27" spans="1:16" s="65" customFormat="1" ht="38.25" hidden="1" outlineLevel="1" x14ac:dyDescent="0.25">
      <c r="A27" s="73"/>
      <c r="B27" s="279" t="s">
        <v>210</v>
      </c>
      <c r="C27" s="259"/>
      <c r="D27" s="280"/>
      <c r="E27" s="280"/>
      <c r="F27" s="261">
        <f>F17</f>
        <v>8258</v>
      </c>
      <c r="G27" s="261">
        <f t="shared" ref="G27:O27" si="1">G17</f>
        <v>8024</v>
      </c>
      <c r="H27" s="261">
        <f t="shared" si="1"/>
        <v>7911</v>
      </c>
      <c r="I27" s="261" t="e">
        <f t="shared" si="1"/>
        <v>#REF!</v>
      </c>
      <c r="J27" s="261" t="e">
        <f t="shared" si="1"/>
        <v>#REF!</v>
      </c>
      <c r="K27" s="261">
        <f t="shared" si="1"/>
        <v>-234</v>
      </c>
      <c r="L27" s="261">
        <f t="shared" si="1"/>
        <v>-113</v>
      </c>
      <c r="M27" s="261" t="str">
        <f t="shared" si="1"/>
        <v>снижение численности</v>
      </c>
      <c r="N27" s="261">
        <f t="shared" si="1"/>
        <v>0</v>
      </c>
      <c r="O27" s="261">
        <f t="shared" si="1"/>
        <v>7795</v>
      </c>
    </row>
    <row r="28" spans="1:16" ht="51" x14ac:dyDescent="0.25">
      <c r="A28" s="74" t="s">
        <v>48</v>
      </c>
      <c r="B28" s="281" t="s">
        <v>211</v>
      </c>
      <c r="C28" s="52" t="s">
        <v>65</v>
      </c>
      <c r="D28" s="256">
        <v>0.2</v>
      </c>
      <c r="E28" s="267" t="s">
        <v>212</v>
      </c>
      <c r="F28" s="52">
        <v>330</v>
      </c>
      <c r="G28" s="52">
        <v>330</v>
      </c>
      <c r="H28" s="52">
        <v>150</v>
      </c>
      <c r="I28" s="52">
        <v>330</v>
      </c>
      <c r="J28" s="52">
        <v>330</v>
      </c>
      <c r="K28" s="52">
        <v>330</v>
      </c>
      <c r="L28" s="52">
        <v>330</v>
      </c>
      <c r="M28" s="52">
        <v>330</v>
      </c>
      <c r="N28" s="52">
        <v>330</v>
      </c>
      <c r="O28" s="52">
        <v>100</v>
      </c>
    </row>
    <row r="29" spans="1:16" ht="38.25" x14ac:dyDescent="0.25">
      <c r="A29" s="74" t="s">
        <v>51</v>
      </c>
      <c r="B29" s="282" t="s">
        <v>310</v>
      </c>
      <c r="C29" s="52" t="s">
        <v>65</v>
      </c>
      <c r="D29" s="256">
        <v>0.2</v>
      </c>
      <c r="E29" s="267" t="s">
        <v>200</v>
      </c>
      <c r="F29" s="52">
        <v>60</v>
      </c>
      <c r="G29" s="75">
        <v>60</v>
      </c>
      <c r="H29" s="52">
        <v>60</v>
      </c>
      <c r="I29" s="52">
        <v>60</v>
      </c>
      <c r="J29" s="52">
        <v>60</v>
      </c>
      <c r="K29" s="52">
        <v>60</v>
      </c>
      <c r="L29" s="52">
        <v>60</v>
      </c>
      <c r="M29" s="52">
        <v>60</v>
      </c>
      <c r="N29" s="52">
        <v>60</v>
      </c>
      <c r="O29" s="52">
        <v>60</v>
      </c>
    </row>
    <row r="30" spans="1:16" ht="38.25" x14ac:dyDescent="0.25">
      <c r="A30" s="103" t="s">
        <v>69</v>
      </c>
      <c r="B30" s="281" t="s">
        <v>311</v>
      </c>
      <c r="C30" s="52" t="s">
        <v>70</v>
      </c>
      <c r="D30" s="256">
        <v>0.2</v>
      </c>
      <c r="E30" s="267" t="s">
        <v>233</v>
      </c>
      <c r="F30" s="52">
        <v>56</v>
      </c>
      <c r="G30" s="283">
        <v>56</v>
      </c>
      <c r="H30" s="52">
        <v>56</v>
      </c>
      <c r="I30" s="284"/>
      <c r="J30" s="153"/>
      <c r="K30" s="153"/>
      <c r="L30" s="153"/>
      <c r="M30" s="284"/>
      <c r="N30" s="284"/>
      <c r="O30" s="52">
        <v>56</v>
      </c>
    </row>
    <row r="31" spans="1:16" x14ac:dyDescent="0.25">
      <c r="A31" s="76"/>
      <c r="B31" s="322" t="s">
        <v>71</v>
      </c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</row>
    <row r="32" spans="1:16" ht="51" collapsed="1" x14ac:dyDescent="0.25">
      <c r="A32" s="103" t="s">
        <v>72</v>
      </c>
      <c r="B32" s="276" t="s">
        <v>213</v>
      </c>
      <c r="C32" s="52" t="s">
        <v>45</v>
      </c>
      <c r="D32" s="256">
        <v>0.05</v>
      </c>
      <c r="E32" s="267" t="s">
        <v>214</v>
      </c>
      <c r="F32" s="52">
        <v>1.6</v>
      </c>
      <c r="G32" s="52">
        <v>1.7</v>
      </c>
      <c r="H32" s="52">
        <v>1.8</v>
      </c>
      <c r="I32" s="284"/>
      <c r="J32" s="153"/>
      <c r="K32" s="153"/>
      <c r="L32" s="153"/>
      <c r="M32" s="284"/>
      <c r="N32" s="284"/>
      <c r="O32" s="69">
        <v>1.9</v>
      </c>
    </row>
    <row r="33" spans="1:15" s="65" customFormat="1" hidden="1" outlineLevel="1" x14ac:dyDescent="0.25">
      <c r="A33" s="77"/>
      <c r="B33" s="260" t="s">
        <v>215</v>
      </c>
      <c r="C33" s="52"/>
      <c r="D33" s="256"/>
      <c r="E33" s="256"/>
      <c r="F33" s="285">
        <f>F34*F32/100</f>
        <v>132.12800000000001</v>
      </c>
      <c r="G33" s="285">
        <f>G34*G32/100</f>
        <v>136.40799999999999</v>
      </c>
      <c r="H33" s="285">
        <f>H34*H32/100</f>
        <v>142.39800000000002</v>
      </c>
      <c r="I33" s="277" t="e">
        <f>#REF!-#REF!</f>
        <v>#REF!</v>
      </c>
      <c r="J33" s="277" t="e">
        <f>F33-#REF!</f>
        <v>#REF!</v>
      </c>
      <c r="K33" s="277">
        <f>G33-F33</f>
        <v>4.2799999999999727</v>
      </c>
      <c r="L33" s="277">
        <f>H33-G33</f>
        <v>5.9900000000000375</v>
      </c>
      <c r="M33" s="277"/>
      <c r="N33" s="284"/>
      <c r="O33" s="285">
        <f>O34*O32/100</f>
        <v>148.10499999999999</v>
      </c>
    </row>
    <row r="34" spans="1:15" s="65" customFormat="1" ht="38.25" hidden="1" outlineLevel="1" x14ac:dyDescent="0.25">
      <c r="A34" s="77"/>
      <c r="B34" s="260" t="s">
        <v>203</v>
      </c>
      <c r="C34" s="52"/>
      <c r="D34" s="256"/>
      <c r="E34" s="256"/>
      <c r="F34" s="261">
        <f>F27</f>
        <v>8258</v>
      </c>
      <c r="G34" s="261">
        <f t="shared" ref="G34:O34" si="2">G27</f>
        <v>8024</v>
      </c>
      <c r="H34" s="261">
        <f t="shared" si="2"/>
        <v>7911</v>
      </c>
      <c r="I34" s="261" t="e">
        <f t="shared" si="2"/>
        <v>#REF!</v>
      </c>
      <c r="J34" s="261" t="e">
        <f t="shared" si="2"/>
        <v>#REF!</v>
      </c>
      <c r="K34" s="261">
        <f t="shared" si="2"/>
        <v>-234</v>
      </c>
      <c r="L34" s="261">
        <f t="shared" si="2"/>
        <v>-113</v>
      </c>
      <c r="M34" s="261" t="str">
        <f t="shared" si="2"/>
        <v>снижение численности</v>
      </c>
      <c r="N34" s="261">
        <f t="shared" si="2"/>
        <v>0</v>
      </c>
      <c r="O34" s="261">
        <f t="shared" si="2"/>
        <v>7795</v>
      </c>
    </row>
    <row r="35" spans="1:15" ht="102" collapsed="1" x14ac:dyDescent="0.25">
      <c r="A35" s="103" t="s">
        <v>73</v>
      </c>
      <c r="B35" s="276" t="s">
        <v>216</v>
      </c>
      <c r="C35" s="52" t="s">
        <v>45</v>
      </c>
      <c r="D35" s="256">
        <v>0.05</v>
      </c>
      <c r="E35" s="267" t="s">
        <v>217</v>
      </c>
      <c r="F35" s="52">
        <v>2.1</v>
      </c>
      <c r="G35" s="69">
        <v>2.2000000000000002</v>
      </c>
      <c r="H35" s="69">
        <v>2.2999999999999998</v>
      </c>
      <c r="I35" s="284"/>
      <c r="J35" s="153"/>
      <c r="K35" s="153"/>
      <c r="L35" s="153"/>
      <c r="M35" s="284"/>
      <c r="N35" s="284"/>
      <c r="O35" s="69">
        <v>2.4</v>
      </c>
    </row>
    <row r="36" spans="1:15" s="65" customFormat="1" ht="25.5" hidden="1" outlineLevel="1" x14ac:dyDescent="0.25">
      <c r="A36" s="77"/>
      <c r="B36" s="260" t="s">
        <v>218</v>
      </c>
      <c r="C36" s="52"/>
      <c r="D36" s="256"/>
      <c r="E36" s="256"/>
      <c r="F36" s="285">
        <f>F37*F35/100</f>
        <v>173.41800000000001</v>
      </c>
      <c r="G36" s="285">
        <f>G37*G35/100</f>
        <v>176.52800000000002</v>
      </c>
      <c r="H36" s="285">
        <f>H37*H35/100</f>
        <v>181.953</v>
      </c>
      <c r="I36" s="277" t="e">
        <f>#REF!-#REF!</f>
        <v>#REF!</v>
      </c>
      <c r="J36" s="277" t="e">
        <f>F36-#REF!</f>
        <v>#REF!</v>
      </c>
      <c r="K36" s="277">
        <f>G36-F36</f>
        <v>3.1100000000000136</v>
      </c>
      <c r="L36" s="277">
        <f>H36-G36</f>
        <v>5.4249999999999829</v>
      </c>
      <c r="M36" s="284"/>
      <c r="N36" s="284"/>
      <c r="O36" s="285">
        <f>O37*O35/100</f>
        <v>187.08</v>
      </c>
    </row>
    <row r="37" spans="1:15" s="65" customFormat="1" ht="25.5" hidden="1" outlineLevel="1" x14ac:dyDescent="0.25">
      <c r="A37" s="77"/>
      <c r="B37" s="260" t="s">
        <v>203</v>
      </c>
      <c r="C37" s="52"/>
      <c r="D37" s="256"/>
      <c r="E37" s="256"/>
      <c r="F37" s="261">
        <v>8258</v>
      </c>
      <c r="G37" s="261">
        <v>8024</v>
      </c>
      <c r="H37" s="261">
        <v>7911</v>
      </c>
      <c r="I37" s="257" t="e">
        <f>#REF!-#REF!</f>
        <v>#REF!</v>
      </c>
      <c r="J37" s="257" t="e">
        <f>F37-#REF!</f>
        <v>#REF!</v>
      </c>
      <c r="K37" s="257">
        <f>G37-F37</f>
        <v>-234</v>
      </c>
      <c r="L37" s="257">
        <f>H37-G37</f>
        <v>-113</v>
      </c>
      <c r="M37" s="262" t="s">
        <v>204</v>
      </c>
      <c r="N37" s="258"/>
      <c r="O37" s="261">
        <v>7795</v>
      </c>
    </row>
    <row r="38" spans="1:15" ht="63.75" collapsed="1" x14ac:dyDescent="0.25">
      <c r="A38" s="103" t="s">
        <v>74</v>
      </c>
      <c r="B38" s="276" t="s">
        <v>219</v>
      </c>
      <c r="C38" s="52" t="s">
        <v>45</v>
      </c>
      <c r="D38" s="256">
        <v>0.05</v>
      </c>
      <c r="E38" s="267" t="s">
        <v>220</v>
      </c>
      <c r="F38" s="69">
        <v>2</v>
      </c>
      <c r="G38" s="69">
        <v>2.1</v>
      </c>
      <c r="H38" s="69">
        <v>2.2000000000000002</v>
      </c>
      <c r="I38" s="284"/>
      <c r="J38" s="153"/>
      <c r="K38" s="153"/>
      <c r="L38" s="153"/>
      <c r="M38" s="284"/>
      <c r="N38" s="284"/>
      <c r="O38" s="69">
        <v>2.2999999999999998</v>
      </c>
    </row>
    <row r="39" spans="1:15" s="65" customFormat="1" hidden="1" outlineLevel="1" x14ac:dyDescent="0.25">
      <c r="A39" s="77"/>
      <c r="B39" s="260" t="s">
        <v>221</v>
      </c>
      <c r="C39" s="52"/>
      <c r="D39" s="256"/>
      <c r="E39" s="256"/>
      <c r="F39" s="285">
        <f>F40*F38/100</f>
        <v>165.16</v>
      </c>
      <c r="G39" s="285">
        <f>G40*G38/100</f>
        <v>168.50400000000002</v>
      </c>
      <c r="H39" s="285">
        <f>H40*H38/100</f>
        <v>174.042</v>
      </c>
      <c r="I39" s="277" t="e">
        <f>#REF!-#REF!</f>
        <v>#REF!</v>
      </c>
      <c r="J39" s="277" t="e">
        <f>F39-#REF!</f>
        <v>#REF!</v>
      </c>
      <c r="K39" s="277">
        <f>G39-F39</f>
        <v>3.3440000000000225</v>
      </c>
      <c r="L39" s="277">
        <f>H39-G39</f>
        <v>5.5379999999999825</v>
      </c>
      <c r="M39" s="284"/>
      <c r="N39" s="284"/>
      <c r="O39" s="285">
        <f>O40*O38/100</f>
        <v>179.285</v>
      </c>
    </row>
    <row r="40" spans="1:15" s="65" customFormat="1" ht="38.25" hidden="1" outlineLevel="1" x14ac:dyDescent="0.25">
      <c r="A40" s="77"/>
      <c r="B40" s="260" t="s">
        <v>203</v>
      </c>
      <c r="C40" s="52"/>
      <c r="D40" s="256"/>
      <c r="E40" s="256"/>
      <c r="F40" s="261">
        <f>F34</f>
        <v>8258</v>
      </c>
      <c r="G40" s="261">
        <f t="shared" ref="G40:O40" si="3">G34</f>
        <v>8024</v>
      </c>
      <c r="H40" s="261">
        <f t="shared" si="3"/>
        <v>7911</v>
      </c>
      <c r="I40" s="261" t="e">
        <f t="shared" si="3"/>
        <v>#REF!</v>
      </c>
      <c r="J40" s="261" t="e">
        <f t="shared" si="3"/>
        <v>#REF!</v>
      </c>
      <c r="K40" s="261">
        <f t="shared" si="3"/>
        <v>-234</v>
      </c>
      <c r="L40" s="261">
        <f t="shared" si="3"/>
        <v>-113</v>
      </c>
      <c r="M40" s="261" t="str">
        <f t="shared" si="3"/>
        <v>снижение численности</v>
      </c>
      <c r="N40" s="261">
        <f t="shared" si="3"/>
        <v>0</v>
      </c>
      <c r="O40" s="261">
        <f t="shared" si="3"/>
        <v>7795</v>
      </c>
    </row>
    <row r="41" spans="1:15" s="40" customFormat="1" ht="16.5" customHeight="1" x14ac:dyDescent="0.25">
      <c r="A41" s="129"/>
      <c r="B41" s="323" t="s">
        <v>289</v>
      </c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5"/>
    </row>
    <row r="42" spans="1:15" ht="51" collapsed="1" x14ac:dyDescent="0.25">
      <c r="A42" s="103" t="s">
        <v>62</v>
      </c>
      <c r="B42" s="281" t="s">
        <v>312</v>
      </c>
      <c r="C42" s="256" t="s">
        <v>45</v>
      </c>
      <c r="D42" s="256">
        <v>0.05</v>
      </c>
      <c r="E42" s="267" t="s">
        <v>200</v>
      </c>
      <c r="F42" s="69">
        <v>0.1</v>
      </c>
      <c r="G42" s="69">
        <v>0.15</v>
      </c>
      <c r="H42" s="69">
        <v>0.3</v>
      </c>
      <c r="I42" s="284"/>
      <c r="J42" s="153"/>
      <c r="K42" s="153"/>
      <c r="L42" s="153"/>
      <c r="M42" s="284"/>
      <c r="N42" s="284"/>
      <c r="O42" s="69">
        <v>0.4</v>
      </c>
    </row>
    <row r="43" spans="1:15" s="65" customFormat="1" ht="25.5" hidden="1" outlineLevel="1" x14ac:dyDescent="0.25">
      <c r="A43" s="77"/>
      <c r="B43" s="63" t="s">
        <v>256</v>
      </c>
      <c r="C43" s="64"/>
      <c r="D43" s="71"/>
      <c r="E43" s="71"/>
      <c r="F43" s="78">
        <f>F44*F42/100</f>
        <v>49.825000000000003</v>
      </c>
      <c r="G43" s="78">
        <f>G44*G42/100</f>
        <v>74.504999999999995</v>
      </c>
      <c r="H43" s="78">
        <f>H44*H42/100</f>
        <v>148.524</v>
      </c>
      <c r="I43" s="72"/>
      <c r="J43" s="72"/>
      <c r="K43" s="72"/>
      <c r="L43" s="72"/>
      <c r="M43" s="79"/>
      <c r="N43" s="79"/>
      <c r="O43" s="78">
        <f>O44*O42/100</f>
        <v>197.43600000000004</v>
      </c>
    </row>
    <row r="44" spans="1:15" s="65" customFormat="1" hidden="1" outlineLevel="1" x14ac:dyDescent="0.25">
      <c r="A44" s="77"/>
      <c r="B44" s="63" t="s">
        <v>246</v>
      </c>
      <c r="C44" s="64"/>
      <c r="D44" s="71"/>
      <c r="E44" s="71"/>
      <c r="F44" s="185">
        <v>49825</v>
      </c>
      <c r="G44" s="185">
        <v>49670</v>
      </c>
      <c r="H44" s="185">
        <v>49508</v>
      </c>
      <c r="I44" s="185" t="e">
        <f>#REF!-#REF!</f>
        <v>#REF!</v>
      </c>
      <c r="J44" s="185" t="e">
        <f>F44-#REF!</f>
        <v>#REF!</v>
      </c>
      <c r="K44" s="185">
        <f>G44-F44</f>
        <v>-155</v>
      </c>
      <c r="L44" s="185">
        <f>H44-G44</f>
        <v>-162</v>
      </c>
      <c r="M44" s="185"/>
      <c r="N44" s="185"/>
      <c r="O44" s="185">
        <v>49359</v>
      </c>
    </row>
    <row r="45" spans="1:15" ht="18.75" x14ac:dyDescent="0.25">
      <c r="D45" s="143">
        <f>D25+D28+D29+D30+D32+D35+D38+D42</f>
        <v>1.0000000000000002</v>
      </c>
    </row>
    <row r="46" spans="1:15" x14ac:dyDescent="0.25">
      <c r="O46" s="81"/>
    </row>
  </sheetData>
  <dataConsolidate link="1">
    <dataRefs count="1">
      <dataRef ref="A18:XFD20" sheet="прил. 1"/>
    </dataRefs>
  </dataConsolidate>
  <mergeCells count="14">
    <mergeCell ref="B13:H13"/>
    <mergeCell ref="B24:O24"/>
    <mergeCell ref="B31:O31"/>
    <mergeCell ref="B41:O41"/>
    <mergeCell ref="A6:H6"/>
    <mergeCell ref="A7:O7"/>
    <mergeCell ref="B8:O8"/>
    <mergeCell ref="A10:A12"/>
    <mergeCell ref="B10:B12"/>
    <mergeCell ref="C10:C12"/>
    <mergeCell ref="D10:D12"/>
    <mergeCell ref="E10:E12"/>
    <mergeCell ref="F10:O10"/>
    <mergeCell ref="G11:O11"/>
  </mergeCells>
  <pageMargins left="0.94488188976377963" right="0.11811023622047245" top="0.62992125984251968" bottom="0.62992125984251968" header="0" footer="0.62992125984251968"/>
  <pageSetup paperSize="9" scale="87" orientation="landscape" r:id="rId1"/>
  <rowBreaks count="1" manualBreakCount="1">
    <brk id="3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0"/>
  <sheetViews>
    <sheetView view="pageBreakPreview" zoomScaleSheetLayoutView="100" workbookViewId="0">
      <pane xSplit="3" ySplit="11" topLeftCell="D30" activePane="bottomRight" state="frozen"/>
      <selection pane="topRight" activeCell="D1" sqref="D1"/>
      <selection pane="bottomLeft" activeCell="A15" sqref="A15"/>
      <selection pane="bottomRight" activeCell="C13" sqref="C13"/>
    </sheetView>
  </sheetViews>
  <sheetFormatPr defaultColWidth="13.85546875" defaultRowHeight="15.75" x14ac:dyDescent="0.25"/>
  <cols>
    <col min="1" max="1" width="4.85546875" style="20" customWidth="1"/>
    <col min="2" max="2" width="30.7109375" style="38" customWidth="1"/>
    <col min="3" max="3" width="17.42578125" style="38" customWidth="1"/>
    <col min="4" max="4" width="10.28515625" style="38" customWidth="1"/>
    <col min="5" max="5" width="3.7109375" style="38" customWidth="1"/>
    <col min="6" max="6" width="8.5703125" style="38" customWidth="1"/>
    <col min="7" max="7" width="6.140625" style="38" customWidth="1"/>
    <col min="8" max="8" width="26.42578125" style="38" customWidth="1"/>
    <col min="9" max="9" width="23.28515625" style="38" customWidth="1"/>
    <col min="10" max="10" width="29.85546875" style="38" customWidth="1"/>
    <col min="11" max="16384" width="13.85546875" style="38"/>
  </cols>
  <sheetData>
    <row r="1" spans="1:53" x14ac:dyDescent="0.25">
      <c r="A1" s="38"/>
      <c r="B1" s="115"/>
      <c r="C1" s="115"/>
      <c r="D1" s="115"/>
      <c r="E1" s="115"/>
      <c r="F1" s="115"/>
      <c r="G1" s="115"/>
      <c r="H1" s="115"/>
      <c r="I1" s="140" t="s">
        <v>85</v>
      </c>
      <c r="K1" s="128"/>
    </row>
    <row r="2" spans="1:53" x14ac:dyDescent="0.25">
      <c r="A2" s="38"/>
      <c r="B2" s="115"/>
      <c r="C2" s="115"/>
      <c r="D2" s="115"/>
      <c r="E2" s="115"/>
      <c r="F2" s="115"/>
      <c r="G2" s="115"/>
      <c r="H2" s="115"/>
      <c r="I2" s="140" t="s">
        <v>89</v>
      </c>
      <c r="K2" s="128"/>
    </row>
    <row r="3" spans="1:53" x14ac:dyDescent="0.25">
      <c r="A3" s="38"/>
      <c r="B3" s="115"/>
      <c r="C3" s="115"/>
      <c r="D3" s="115"/>
      <c r="E3" s="115"/>
      <c r="F3" s="115"/>
      <c r="G3" s="115"/>
      <c r="H3" s="115"/>
      <c r="I3" s="140" t="s">
        <v>90</v>
      </c>
      <c r="K3" s="128"/>
    </row>
    <row r="4" spans="1:53" x14ac:dyDescent="0.25">
      <c r="A4" s="125"/>
      <c r="B4" s="123"/>
      <c r="C4" s="123"/>
      <c r="E4" s="115"/>
      <c r="F4" s="115"/>
      <c r="G4" s="115"/>
      <c r="H4" s="115"/>
      <c r="I4" s="115" t="s">
        <v>304</v>
      </c>
      <c r="J4" s="115"/>
    </row>
    <row r="5" spans="1:53" x14ac:dyDescent="0.25">
      <c r="A5" s="336" t="s">
        <v>91</v>
      </c>
      <c r="B5" s="336"/>
      <c r="C5" s="336"/>
      <c r="D5" s="336"/>
      <c r="E5" s="336"/>
      <c r="F5" s="336"/>
      <c r="G5" s="336"/>
      <c r="H5" s="336"/>
      <c r="I5" s="336"/>
      <c r="J5" s="336"/>
    </row>
    <row r="6" spans="1:53" x14ac:dyDescent="0.25">
      <c r="A6" s="336" t="s">
        <v>92</v>
      </c>
      <c r="B6" s="336"/>
      <c r="C6" s="336"/>
      <c r="D6" s="336"/>
      <c r="E6" s="336"/>
      <c r="F6" s="336"/>
      <c r="G6" s="336"/>
      <c r="H6" s="336"/>
      <c r="I6" s="336"/>
      <c r="J6" s="336"/>
    </row>
    <row r="7" spans="1:53" x14ac:dyDescent="0.25">
      <c r="A7" s="336"/>
      <c r="B7" s="336"/>
      <c r="C7" s="336"/>
      <c r="D7" s="336"/>
      <c r="E7" s="336"/>
      <c r="F7" s="336"/>
      <c r="G7" s="336"/>
      <c r="H7" s="336"/>
      <c r="I7" s="336"/>
      <c r="J7" s="336"/>
    </row>
    <row r="8" spans="1:53" x14ac:dyDescent="0.25">
      <c r="A8" s="39"/>
      <c r="B8"/>
      <c r="C8"/>
      <c r="D8"/>
      <c r="E8"/>
      <c r="F8"/>
      <c r="G8"/>
      <c r="H8"/>
      <c r="I8"/>
      <c r="J8"/>
    </row>
    <row r="9" spans="1:53" x14ac:dyDescent="0.25">
      <c r="A9" s="337" t="s">
        <v>0</v>
      </c>
      <c r="B9" s="337" t="s">
        <v>1</v>
      </c>
      <c r="C9" s="337" t="s">
        <v>2</v>
      </c>
      <c r="D9" s="337" t="s">
        <v>93</v>
      </c>
      <c r="E9" s="337"/>
      <c r="F9" s="337"/>
      <c r="G9" s="337"/>
      <c r="H9" s="337" t="s">
        <v>94</v>
      </c>
      <c r="I9" s="337" t="s">
        <v>96</v>
      </c>
      <c r="J9" s="338" t="s">
        <v>95</v>
      </c>
    </row>
    <row r="10" spans="1:53" s="8" customFormat="1" ht="31.5" customHeight="1" x14ac:dyDescent="0.25">
      <c r="A10" s="337"/>
      <c r="B10" s="337"/>
      <c r="C10" s="337"/>
      <c r="D10" s="337" t="s">
        <v>3</v>
      </c>
      <c r="E10" s="337"/>
      <c r="F10" s="337" t="s">
        <v>4</v>
      </c>
      <c r="G10" s="337"/>
      <c r="H10" s="337"/>
      <c r="I10" s="337"/>
      <c r="J10" s="33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x14ac:dyDescent="0.25">
      <c r="A11" s="41"/>
      <c r="B11" s="339" t="s">
        <v>60</v>
      </c>
      <c r="C11" s="340"/>
      <c r="D11" s="340"/>
      <c r="E11" s="340"/>
      <c r="F11" s="340"/>
      <c r="G11" s="340"/>
      <c r="H11" s="340"/>
      <c r="I11" s="340"/>
      <c r="J11" s="340"/>
    </row>
    <row r="12" spans="1:53" ht="51" x14ac:dyDescent="0.25">
      <c r="A12" s="42" t="s">
        <v>47</v>
      </c>
      <c r="B12" s="117" t="s">
        <v>154</v>
      </c>
      <c r="C12" s="126" t="s">
        <v>46</v>
      </c>
      <c r="D12" s="341">
        <v>43831</v>
      </c>
      <c r="E12" s="341"/>
      <c r="F12" s="341">
        <v>44926</v>
      </c>
      <c r="G12" s="341"/>
      <c r="H12" s="45" t="s">
        <v>155</v>
      </c>
      <c r="I12" s="45" t="s">
        <v>149</v>
      </c>
      <c r="J12" s="45" t="s">
        <v>229</v>
      </c>
    </row>
    <row r="13" spans="1:53" ht="51" x14ac:dyDescent="0.25">
      <c r="A13" s="42" t="s">
        <v>48</v>
      </c>
      <c r="B13" s="118" t="s">
        <v>88</v>
      </c>
      <c r="C13" s="45" t="s">
        <v>46</v>
      </c>
      <c r="D13" s="341">
        <v>43831</v>
      </c>
      <c r="E13" s="341"/>
      <c r="F13" s="341">
        <v>44926</v>
      </c>
      <c r="G13" s="341"/>
      <c r="H13" s="45" t="s">
        <v>148</v>
      </c>
      <c r="I13" s="45" t="s">
        <v>149</v>
      </c>
      <c r="J13" s="45" t="s">
        <v>229</v>
      </c>
    </row>
    <row r="14" spans="1:53" ht="25.5" x14ac:dyDescent="0.25">
      <c r="A14" s="42" t="s">
        <v>51</v>
      </c>
      <c r="B14" s="118" t="s">
        <v>76</v>
      </c>
      <c r="C14" s="45" t="s">
        <v>46</v>
      </c>
      <c r="D14" s="341">
        <v>43831</v>
      </c>
      <c r="E14" s="341"/>
      <c r="F14" s="341">
        <v>44926</v>
      </c>
      <c r="G14" s="341"/>
      <c r="H14" s="45" t="s">
        <v>156</v>
      </c>
      <c r="I14" s="45" t="s">
        <v>186</v>
      </c>
      <c r="J14" s="45" t="s">
        <v>229</v>
      </c>
    </row>
    <row r="15" spans="1:53" ht="51" x14ac:dyDescent="0.25">
      <c r="A15" s="42" t="s">
        <v>69</v>
      </c>
      <c r="B15" s="44" t="s">
        <v>54</v>
      </c>
      <c r="C15" s="45" t="s">
        <v>46</v>
      </c>
      <c r="D15" s="341">
        <v>43831</v>
      </c>
      <c r="E15" s="341"/>
      <c r="F15" s="341">
        <v>44926</v>
      </c>
      <c r="G15" s="341"/>
      <c r="H15" s="45" t="s">
        <v>185</v>
      </c>
      <c r="I15" s="45"/>
      <c r="J15" s="116"/>
    </row>
    <row r="16" spans="1:53" ht="63.75" x14ac:dyDescent="0.25">
      <c r="A16" s="42" t="s">
        <v>75</v>
      </c>
      <c r="B16" s="44" t="s">
        <v>56</v>
      </c>
      <c r="C16" s="45" t="s">
        <v>46</v>
      </c>
      <c r="D16" s="341">
        <v>43831</v>
      </c>
      <c r="E16" s="341"/>
      <c r="F16" s="341">
        <v>44926</v>
      </c>
      <c r="G16" s="341"/>
      <c r="H16" s="45"/>
      <c r="I16" s="45" t="s">
        <v>169</v>
      </c>
      <c r="J16" s="45" t="s">
        <v>240</v>
      </c>
    </row>
    <row r="17" spans="1:10" ht="38.25" x14ac:dyDescent="0.25">
      <c r="A17" s="42" t="s">
        <v>77</v>
      </c>
      <c r="B17" s="44" t="s">
        <v>118</v>
      </c>
      <c r="C17" s="45" t="s">
        <v>46</v>
      </c>
      <c r="D17" s="341">
        <v>43831</v>
      </c>
      <c r="E17" s="341"/>
      <c r="F17" s="341">
        <v>44926</v>
      </c>
      <c r="G17" s="341"/>
      <c r="H17" s="45" t="s">
        <v>150</v>
      </c>
      <c r="I17" s="45" t="s">
        <v>157</v>
      </c>
      <c r="J17" s="116"/>
    </row>
    <row r="18" spans="1:10" ht="63.75" x14ac:dyDescent="0.25">
      <c r="A18" s="42" t="s">
        <v>164</v>
      </c>
      <c r="B18" s="44" t="s">
        <v>158</v>
      </c>
      <c r="C18" s="45" t="s">
        <v>46</v>
      </c>
      <c r="D18" s="341">
        <v>43831</v>
      </c>
      <c r="E18" s="341"/>
      <c r="F18" s="341">
        <v>44926</v>
      </c>
      <c r="G18" s="341"/>
      <c r="H18" s="45" t="s">
        <v>187</v>
      </c>
      <c r="I18" s="45"/>
      <c r="J18" s="116"/>
    </row>
    <row r="19" spans="1:10" ht="267.75" x14ac:dyDescent="0.25">
      <c r="A19" s="42" t="s">
        <v>165</v>
      </c>
      <c r="B19" s="44" t="s">
        <v>78</v>
      </c>
      <c r="C19" s="45" t="s">
        <v>46</v>
      </c>
      <c r="D19" s="341">
        <v>43831</v>
      </c>
      <c r="E19" s="341"/>
      <c r="F19" s="341">
        <v>44926</v>
      </c>
      <c r="G19" s="341"/>
      <c r="H19" s="45" t="s">
        <v>159</v>
      </c>
      <c r="I19" s="45" t="s">
        <v>170</v>
      </c>
      <c r="J19" s="45" t="s">
        <v>239</v>
      </c>
    </row>
    <row r="20" spans="1:10" ht="76.5" x14ac:dyDescent="0.25">
      <c r="A20" s="42" t="s">
        <v>166</v>
      </c>
      <c r="B20" s="44" t="s">
        <v>153</v>
      </c>
      <c r="C20" s="45" t="s">
        <v>46</v>
      </c>
      <c r="D20" s="341">
        <v>43831</v>
      </c>
      <c r="E20" s="341"/>
      <c r="F20" s="341">
        <v>44926</v>
      </c>
      <c r="G20" s="341"/>
      <c r="H20" s="45" t="s">
        <v>161</v>
      </c>
      <c r="I20" s="45" t="s">
        <v>177</v>
      </c>
      <c r="J20" s="45" t="s">
        <v>238</v>
      </c>
    </row>
    <row r="21" spans="1:10" ht="89.25" x14ac:dyDescent="0.25">
      <c r="A21" s="42" t="s">
        <v>178</v>
      </c>
      <c r="B21" s="44" t="s">
        <v>79</v>
      </c>
      <c r="C21" s="45" t="s">
        <v>46</v>
      </c>
      <c r="D21" s="341">
        <v>43831</v>
      </c>
      <c r="E21" s="341"/>
      <c r="F21" s="341">
        <v>44926</v>
      </c>
      <c r="G21" s="341"/>
      <c r="H21" s="45" t="s">
        <v>151</v>
      </c>
      <c r="I21" s="45" t="s">
        <v>172</v>
      </c>
      <c r="J21" s="116"/>
    </row>
    <row r="22" spans="1:10" ht="76.5" x14ac:dyDescent="0.25">
      <c r="A22" s="42" t="s">
        <v>175</v>
      </c>
      <c r="B22" s="44" t="s">
        <v>288</v>
      </c>
      <c r="C22" s="45" t="s">
        <v>46</v>
      </c>
      <c r="D22" s="341">
        <v>43831</v>
      </c>
      <c r="E22" s="341"/>
      <c r="F22" s="341">
        <v>44926</v>
      </c>
      <c r="G22" s="341"/>
      <c r="H22" s="45" t="s">
        <v>179</v>
      </c>
      <c r="I22" s="45" t="s">
        <v>176</v>
      </c>
      <c r="J22" s="116"/>
    </row>
    <row r="23" spans="1:10" ht="103.5" customHeight="1" x14ac:dyDescent="0.25">
      <c r="A23" s="42" t="s">
        <v>167</v>
      </c>
      <c r="B23" s="44" t="s">
        <v>80</v>
      </c>
      <c r="C23" s="45" t="s">
        <v>46</v>
      </c>
      <c r="D23" s="341">
        <v>43831</v>
      </c>
      <c r="E23" s="341"/>
      <c r="F23" s="341">
        <v>44926</v>
      </c>
      <c r="G23" s="341"/>
      <c r="H23" s="45" t="s">
        <v>152</v>
      </c>
      <c r="I23" s="45" t="s">
        <v>180</v>
      </c>
      <c r="J23" s="45" t="s">
        <v>236</v>
      </c>
    </row>
    <row r="24" spans="1:10" ht="51" x14ac:dyDescent="0.25">
      <c r="A24" s="42" t="s">
        <v>173</v>
      </c>
      <c r="B24" s="44" t="s">
        <v>81</v>
      </c>
      <c r="C24" s="45" t="s">
        <v>46</v>
      </c>
      <c r="D24" s="341">
        <v>43831</v>
      </c>
      <c r="E24" s="341"/>
      <c r="F24" s="341">
        <v>44926</v>
      </c>
      <c r="G24" s="341"/>
      <c r="H24" s="45" t="s">
        <v>181</v>
      </c>
      <c r="I24" s="45" t="s">
        <v>182</v>
      </c>
      <c r="J24" s="116"/>
    </row>
    <row r="25" spans="1:10" ht="76.5" x14ac:dyDescent="0.25">
      <c r="A25" s="42" t="s">
        <v>168</v>
      </c>
      <c r="B25" s="44" t="s">
        <v>82</v>
      </c>
      <c r="C25" s="45" t="s">
        <v>46</v>
      </c>
      <c r="D25" s="341">
        <v>43831</v>
      </c>
      <c r="E25" s="341"/>
      <c r="F25" s="341">
        <v>44926</v>
      </c>
      <c r="G25" s="341"/>
      <c r="H25" s="45" t="s">
        <v>160</v>
      </c>
      <c r="I25" s="45" t="s">
        <v>174</v>
      </c>
      <c r="J25" s="116"/>
    </row>
    <row r="26" spans="1:10" ht="15.75" customHeight="1" x14ac:dyDescent="0.25">
      <c r="A26" s="43"/>
      <c r="B26" s="339" t="s">
        <v>61</v>
      </c>
      <c r="C26" s="340"/>
      <c r="D26" s="340"/>
      <c r="E26" s="340"/>
      <c r="F26" s="340"/>
      <c r="G26" s="340"/>
      <c r="H26" s="340"/>
      <c r="I26" s="340"/>
      <c r="J26" s="340"/>
    </row>
    <row r="27" spans="1:10" ht="255" x14ac:dyDescent="0.25">
      <c r="A27" s="42" t="s">
        <v>72</v>
      </c>
      <c r="B27" s="44" t="s">
        <v>83</v>
      </c>
      <c r="C27" s="46" t="s">
        <v>46</v>
      </c>
      <c r="D27" s="341">
        <v>43831</v>
      </c>
      <c r="E27" s="341"/>
      <c r="F27" s="341">
        <v>44926</v>
      </c>
      <c r="G27" s="341"/>
      <c r="H27" s="45" t="s">
        <v>163</v>
      </c>
      <c r="I27" s="45" t="s">
        <v>183</v>
      </c>
      <c r="J27" s="45" t="s">
        <v>237</v>
      </c>
    </row>
    <row r="28" spans="1:10" ht="76.5" x14ac:dyDescent="0.25">
      <c r="A28" s="42" t="s">
        <v>73</v>
      </c>
      <c r="B28" s="44" t="s">
        <v>84</v>
      </c>
      <c r="C28" s="46" t="s">
        <v>46</v>
      </c>
      <c r="D28" s="341">
        <v>43831</v>
      </c>
      <c r="E28" s="341"/>
      <c r="F28" s="341">
        <v>44926</v>
      </c>
      <c r="G28" s="341"/>
      <c r="H28" s="45" t="s">
        <v>162</v>
      </c>
      <c r="I28" s="46" t="s">
        <v>184</v>
      </c>
      <c r="J28" s="45" t="s">
        <v>235</v>
      </c>
    </row>
    <row r="29" spans="1:10" ht="18.75" customHeight="1" x14ac:dyDescent="0.25">
      <c r="A29" s="133"/>
      <c r="B29" s="339" t="s">
        <v>290</v>
      </c>
      <c r="C29" s="340"/>
      <c r="D29" s="340"/>
      <c r="E29" s="340"/>
      <c r="F29" s="340"/>
      <c r="G29" s="340"/>
      <c r="H29" s="340"/>
      <c r="I29" s="340"/>
      <c r="J29" s="340"/>
    </row>
    <row r="30" spans="1:10" ht="127.5" x14ac:dyDescent="0.25">
      <c r="A30" s="42" t="s">
        <v>62</v>
      </c>
      <c r="B30" s="47" t="s">
        <v>234</v>
      </c>
      <c r="C30" s="48" t="s">
        <v>46</v>
      </c>
      <c r="D30" s="341">
        <v>43831</v>
      </c>
      <c r="E30" s="341"/>
      <c r="F30" s="341">
        <v>44926</v>
      </c>
      <c r="G30" s="341"/>
      <c r="H30" s="49" t="s">
        <v>242</v>
      </c>
      <c r="I30" s="49" t="s">
        <v>243</v>
      </c>
      <c r="J30" s="49" t="s">
        <v>241</v>
      </c>
    </row>
  </sheetData>
  <mergeCells count="49">
    <mergeCell ref="B26:J26"/>
    <mergeCell ref="D27:E27"/>
    <mergeCell ref="F27:G27"/>
    <mergeCell ref="D30:E30"/>
    <mergeCell ref="F30:G30"/>
    <mergeCell ref="D28:E28"/>
    <mergeCell ref="F28:G28"/>
    <mergeCell ref="B29:J29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11:J11"/>
    <mergeCell ref="D12:E12"/>
    <mergeCell ref="F12:G12"/>
    <mergeCell ref="D13:E13"/>
    <mergeCell ref="F13:G13"/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4" sqref="G14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 x14ac:dyDescent="0.25">
      <c r="A1" s="121"/>
      <c r="B1" s="115"/>
      <c r="C1" s="115"/>
      <c r="D1" s="115"/>
      <c r="E1" s="115"/>
      <c r="F1" s="115"/>
      <c r="G1" s="141" t="s">
        <v>38</v>
      </c>
      <c r="H1" s="121"/>
    </row>
    <row r="2" spans="1:8" x14ac:dyDescent="0.25">
      <c r="A2" s="121"/>
      <c r="B2" s="115"/>
      <c r="C2" s="115"/>
      <c r="D2" s="115"/>
      <c r="E2" s="115"/>
      <c r="F2" s="115"/>
      <c r="G2" s="141" t="s">
        <v>89</v>
      </c>
      <c r="H2" s="121"/>
    </row>
    <row r="3" spans="1:8" x14ac:dyDescent="0.25">
      <c r="A3" s="121"/>
      <c r="B3" s="115"/>
      <c r="C3" s="115"/>
      <c r="D3" s="115"/>
      <c r="E3" s="115"/>
      <c r="F3" s="115"/>
      <c r="G3" s="141" t="s">
        <v>90</v>
      </c>
      <c r="H3" s="121"/>
    </row>
    <row r="4" spans="1:8" x14ac:dyDescent="0.25">
      <c r="B4" s="137"/>
      <c r="C4" s="137"/>
      <c r="D4" s="137"/>
      <c r="E4" s="137"/>
      <c r="F4" s="137"/>
      <c r="G4" s="137" t="s">
        <v>304</v>
      </c>
      <c r="H4" s="137"/>
    </row>
    <row r="5" spans="1:8" x14ac:dyDescent="0.25">
      <c r="A5" s="346" t="s">
        <v>91</v>
      </c>
      <c r="B5" s="346"/>
      <c r="C5" s="346"/>
      <c r="D5" s="346"/>
      <c r="E5" s="346"/>
      <c r="F5" s="346"/>
      <c r="G5" s="346"/>
    </row>
    <row r="6" spans="1:8" x14ac:dyDescent="0.25">
      <c r="A6" s="346" t="s">
        <v>101</v>
      </c>
      <c r="B6" s="346"/>
      <c r="C6" s="346"/>
      <c r="D6" s="346"/>
      <c r="E6" s="346"/>
      <c r="F6" s="346"/>
      <c r="G6" s="346"/>
    </row>
    <row r="7" spans="1:8" s="26" customFormat="1" x14ac:dyDescent="0.25">
      <c r="A7" s="346" t="s">
        <v>102</v>
      </c>
      <c r="B7" s="346"/>
      <c r="C7" s="346"/>
      <c r="D7" s="346"/>
      <c r="E7" s="346"/>
      <c r="F7" s="346"/>
      <c r="G7" s="346"/>
    </row>
    <row r="8" spans="1:8" s="26" customFormat="1" x14ac:dyDescent="0.25">
      <c r="A8" s="27"/>
      <c r="B8" s="27"/>
      <c r="C8" s="27"/>
      <c r="D8" s="27"/>
      <c r="E8" s="27"/>
      <c r="F8" s="27"/>
      <c r="G8" s="27"/>
    </row>
    <row r="9" spans="1:8" x14ac:dyDescent="0.25">
      <c r="A9" s="19"/>
      <c r="B9"/>
      <c r="C9"/>
      <c r="D9"/>
      <c r="E9"/>
      <c r="F9"/>
      <c r="G9"/>
    </row>
    <row r="10" spans="1:8" ht="1.5" customHeight="1" x14ac:dyDescent="0.25">
      <c r="A10" s="12"/>
      <c r="B10"/>
      <c r="C10"/>
      <c r="D10"/>
      <c r="E10"/>
      <c r="F10"/>
      <c r="G10"/>
    </row>
    <row r="11" spans="1:8" ht="36" customHeight="1" x14ac:dyDescent="0.25">
      <c r="A11" s="343" t="s">
        <v>0</v>
      </c>
      <c r="B11" s="343" t="s">
        <v>97</v>
      </c>
      <c r="C11" s="343"/>
      <c r="D11" s="343" t="s">
        <v>98</v>
      </c>
      <c r="E11" s="343" t="s">
        <v>99</v>
      </c>
      <c r="F11" s="343"/>
      <c r="G11" s="343" t="s">
        <v>100</v>
      </c>
    </row>
    <row r="12" spans="1:8" x14ac:dyDescent="0.25">
      <c r="A12" s="343"/>
      <c r="B12" s="343"/>
      <c r="C12" s="343"/>
      <c r="D12" s="343"/>
      <c r="E12" s="343"/>
      <c r="F12" s="343"/>
      <c r="G12" s="343"/>
    </row>
    <row r="13" spans="1:8" ht="46.5" customHeight="1" x14ac:dyDescent="0.25">
      <c r="A13" s="134">
        <v>1</v>
      </c>
      <c r="B13" s="344"/>
      <c r="C13" s="344"/>
      <c r="D13" s="16"/>
      <c r="E13" s="345"/>
      <c r="F13" s="345"/>
      <c r="G13" s="142"/>
    </row>
    <row r="14" spans="1:8" ht="46.5" customHeight="1" x14ac:dyDescent="0.25">
      <c r="A14" s="134">
        <v>2</v>
      </c>
      <c r="B14" s="344"/>
      <c r="C14" s="344"/>
      <c r="D14" s="16"/>
      <c r="E14" s="345"/>
      <c r="F14" s="345"/>
      <c r="G14" s="142"/>
    </row>
    <row r="15" spans="1:8" ht="46.5" customHeight="1" x14ac:dyDescent="0.25">
      <c r="A15" s="134">
        <v>3</v>
      </c>
      <c r="B15" s="344"/>
      <c r="C15" s="344"/>
      <c r="D15" s="16"/>
      <c r="E15" s="345"/>
      <c r="F15" s="345"/>
      <c r="G15" s="142"/>
    </row>
    <row r="16" spans="1:8" x14ac:dyDescent="0.25">
      <c r="A16" s="6"/>
      <c r="B16" s="5"/>
      <c r="C16" s="18"/>
      <c r="D16" s="18"/>
      <c r="E16" s="18"/>
      <c r="F16" s="18"/>
      <c r="G16" s="18"/>
    </row>
    <row r="17" spans="1:7" x14ac:dyDescent="0.25">
      <c r="A17" s="6"/>
      <c r="B17" s="5"/>
      <c r="C17" s="5"/>
      <c r="D17" s="5"/>
      <c r="E17" s="5"/>
      <c r="F17" s="5"/>
      <c r="G17" s="5"/>
    </row>
    <row r="18" spans="1:7" x14ac:dyDescent="0.25">
      <c r="A18" s="6"/>
      <c r="B18" s="5"/>
      <c r="C18" s="18"/>
      <c r="D18" s="18"/>
      <c r="E18" s="18"/>
      <c r="F18" s="18"/>
      <c r="G18" s="18"/>
    </row>
    <row r="19" spans="1:7" x14ac:dyDescent="0.25">
      <c r="A19" s="6"/>
      <c r="B19" s="5"/>
      <c r="C19" s="342"/>
      <c r="D19" s="342"/>
      <c r="E19" s="18"/>
      <c r="F19" s="18"/>
      <c r="G19" s="18"/>
    </row>
    <row r="20" spans="1:7" x14ac:dyDescent="0.25">
      <c r="A20" s="6"/>
      <c r="B20" s="5"/>
      <c r="C20" s="18"/>
      <c r="D20" s="18"/>
      <c r="E20" s="18"/>
      <c r="F20" s="18"/>
      <c r="G20" s="18"/>
    </row>
    <row r="21" spans="1:7" x14ac:dyDescent="0.25">
      <c r="A21" s="6"/>
      <c r="B21" s="5"/>
      <c r="C21" s="18"/>
      <c r="D21" s="18"/>
      <c r="E21" s="18"/>
      <c r="F21" s="18"/>
      <c r="G21" s="18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49"/>
  <sheetViews>
    <sheetView view="pageBreakPreview" zoomScale="70" zoomScaleSheetLayoutView="70" workbookViewId="0">
      <pane xSplit="2" ySplit="19" topLeftCell="C20" activePane="bottomRight" state="frozen"/>
      <selection pane="topRight" activeCell="C1" sqref="C1"/>
      <selection pane="bottomLeft" activeCell="A15" sqref="A15"/>
      <selection pane="bottomRight" activeCell="J20" sqref="J20"/>
    </sheetView>
  </sheetViews>
  <sheetFormatPr defaultColWidth="13.85546875" defaultRowHeight="15.75" x14ac:dyDescent="0.25"/>
  <cols>
    <col min="1" max="1" width="6" style="20" customWidth="1"/>
    <col min="2" max="2" width="93.42578125" style="38" customWidth="1"/>
    <col min="3" max="3" width="8.140625" style="20" customWidth="1"/>
    <col min="4" max="4" width="8" style="20" customWidth="1"/>
    <col min="5" max="5" width="6.85546875" style="20" customWidth="1"/>
    <col min="6" max="6" width="13.85546875" style="20" customWidth="1"/>
    <col min="7" max="7" width="13.140625" style="20" customWidth="1"/>
    <col min="8" max="9" width="13.7109375" style="20" customWidth="1"/>
    <col min="10" max="10" width="21.85546875" style="38" customWidth="1"/>
    <col min="11" max="16384" width="13.85546875" style="38"/>
  </cols>
  <sheetData>
    <row r="1" spans="1:12" x14ac:dyDescent="0.25">
      <c r="B1" s="7"/>
      <c r="C1" s="141"/>
      <c r="H1" s="137"/>
      <c r="I1" s="7"/>
      <c r="J1" s="7"/>
    </row>
    <row r="2" spans="1:12" x14ac:dyDescent="0.25">
      <c r="B2" s="7"/>
      <c r="C2" s="141" t="s">
        <v>230</v>
      </c>
      <c r="H2" s="137"/>
      <c r="I2" s="7"/>
      <c r="J2" s="7"/>
    </row>
    <row r="3" spans="1:12" x14ac:dyDescent="0.25">
      <c r="B3" s="7"/>
      <c r="C3" s="141" t="s">
        <v>89</v>
      </c>
      <c r="F3" s="181"/>
      <c r="I3" s="7"/>
      <c r="J3" s="7"/>
    </row>
    <row r="4" spans="1:12" x14ac:dyDescent="0.25">
      <c r="B4" s="7"/>
      <c r="C4" s="188" t="s">
        <v>90</v>
      </c>
      <c r="H4" s="187"/>
      <c r="I4" s="7"/>
      <c r="J4" s="7"/>
    </row>
    <row r="5" spans="1:12" x14ac:dyDescent="0.25">
      <c r="B5" s="7"/>
      <c r="C5" s="141" t="s">
        <v>304</v>
      </c>
      <c r="H5" s="137"/>
      <c r="I5" s="7"/>
      <c r="J5" s="7"/>
    </row>
    <row r="6" spans="1:12" x14ac:dyDescent="0.25">
      <c r="A6" s="39"/>
      <c r="B6" s="28"/>
      <c r="D6" s="362"/>
      <c r="E6" s="362"/>
      <c r="F6" s="362"/>
      <c r="G6" s="362"/>
      <c r="H6" s="362"/>
    </row>
    <row r="7" spans="1:12" x14ac:dyDescent="0.25">
      <c r="A7" s="39"/>
      <c r="B7" s="21"/>
      <c r="C7" s="22"/>
      <c r="D7" s="22"/>
      <c r="E7" s="22"/>
      <c r="F7" s="22"/>
      <c r="G7" s="22"/>
      <c r="H7" s="22"/>
      <c r="I7" s="22"/>
      <c r="J7" s="23"/>
    </row>
    <row r="8" spans="1:12" x14ac:dyDescent="0.25">
      <c r="A8" s="336" t="s">
        <v>111</v>
      </c>
      <c r="B8" s="336"/>
      <c r="C8" s="336"/>
      <c r="D8" s="336"/>
      <c r="E8" s="336"/>
      <c r="F8" s="336"/>
      <c r="G8" s="336"/>
      <c r="H8" s="336"/>
      <c r="I8" s="172"/>
      <c r="J8" s="23"/>
    </row>
    <row r="9" spans="1:12" x14ac:dyDescent="0.25">
      <c r="A9" s="336" t="s">
        <v>112</v>
      </c>
      <c r="B9" s="336"/>
      <c r="C9" s="336"/>
      <c r="D9" s="336"/>
      <c r="E9" s="336"/>
      <c r="F9" s="336"/>
      <c r="G9" s="336"/>
      <c r="H9" s="336"/>
      <c r="I9" s="172"/>
      <c r="J9" s="23"/>
    </row>
    <row r="10" spans="1:12" x14ac:dyDescent="0.25">
      <c r="A10" s="336" t="s">
        <v>129</v>
      </c>
      <c r="B10" s="336"/>
      <c r="C10" s="336"/>
      <c r="D10" s="336"/>
      <c r="E10" s="336"/>
      <c r="F10" s="336"/>
      <c r="G10" s="336"/>
      <c r="H10" s="336"/>
      <c r="I10" s="172"/>
      <c r="J10" s="10"/>
    </row>
    <row r="11" spans="1:12" x14ac:dyDescent="0.25">
      <c r="A11" s="39"/>
      <c r="B11" s="21"/>
      <c r="C11" s="22"/>
      <c r="D11" s="22"/>
      <c r="E11" s="22"/>
      <c r="F11" s="22"/>
      <c r="G11" s="22"/>
      <c r="H11" s="22"/>
      <c r="I11" s="22"/>
      <c r="J11" s="10"/>
    </row>
    <row r="12" spans="1:12" ht="66" customHeight="1" x14ac:dyDescent="0.25">
      <c r="A12" s="355" t="s">
        <v>0</v>
      </c>
      <c r="B12" s="349" t="s">
        <v>6</v>
      </c>
      <c r="C12" s="349" t="s">
        <v>7</v>
      </c>
      <c r="D12" s="363"/>
      <c r="E12" s="363"/>
      <c r="F12" s="349" t="s">
        <v>44</v>
      </c>
      <c r="G12" s="363"/>
      <c r="H12" s="363"/>
      <c r="I12" s="85"/>
      <c r="J12" s="10"/>
      <c r="L12" s="232">
        <f>J17-11245.70822</f>
        <v>584.96474000000126</v>
      </c>
    </row>
    <row r="13" spans="1:12" ht="31.5" x14ac:dyDescent="0.25">
      <c r="A13" s="355"/>
      <c r="B13" s="349"/>
      <c r="C13" s="182" t="s">
        <v>231</v>
      </c>
      <c r="D13" s="182" t="s">
        <v>253</v>
      </c>
      <c r="E13" s="182" t="s">
        <v>305</v>
      </c>
      <c r="F13" s="182" t="s">
        <v>231</v>
      </c>
      <c r="G13" s="182" t="s">
        <v>253</v>
      </c>
      <c r="H13" s="182" t="s">
        <v>305</v>
      </c>
      <c r="I13" s="82" t="s">
        <v>186</v>
      </c>
      <c r="J13" s="173"/>
      <c r="K13" s="232"/>
    </row>
    <row r="14" spans="1:12" x14ac:dyDescent="0.25">
      <c r="A14" s="226"/>
      <c r="B14" s="228" t="s">
        <v>301</v>
      </c>
      <c r="C14" s="231"/>
      <c r="D14" s="231"/>
      <c r="E14" s="231"/>
      <c r="F14" s="288">
        <v>8927.2000000000007</v>
      </c>
      <c r="G14" s="288">
        <v>8927.2000000000007</v>
      </c>
      <c r="H14" s="288">
        <f>$G$14</f>
        <v>8927.2000000000007</v>
      </c>
      <c r="I14" s="82"/>
      <c r="J14" s="222"/>
      <c r="K14" s="232"/>
    </row>
    <row r="15" spans="1:12" ht="47.25" x14ac:dyDescent="0.25">
      <c r="A15" s="226"/>
      <c r="B15" s="235" t="s">
        <v>302</v>
      </c>
      <c r="C15" s="226"/>
      <c r="D15" s="226"/>
      <c r="E15" s="226"/>
      <c r="F15" s="288">
        <v>130.1</v>
      </c>
      <c r="G15" s="288">
        <v>0</v>
      </c>
      <c r="H15" s="288">
        <v>0</v>
      </c>
      <c r="I15" s="82"/>
      <c r="J15" s="222"/>
      <c r="K15" s="232"/>
    </row>
    <row r="16" spans="1:12" x14ac:dyDescent="0.25">
      <c r="A16" s="226"/>
      <c r="B16" s="38" t="s">
        <v>303</v>
      </c>
      <c r="C16" s="8"/>
      <c r="D16" s="8"/>
      <c r="E16" s="8"/>
      <c r="F16" s="237">
        <v>825.8</v>
      </c>
      <c r="G16" s="237">
        <f>$F$16</f>
        <v>825.8</v>
      </c>
      <c r="H16" s="237">
        <f>$F$16</f>
        <v>825.8</v>
      </c>
      <c r="I16" s="82"/>
      <c r="J16" s="222"/>
      <c r="L16" s="232">
        <f>J17-11034.70912</f>
        <v>795.96384000000216</v>
      </c>
    </row>
    <row r="17" spans="1:10" x14ac:dyDescent="0.25">
      <c r="A17" s="182">
        <v>1</v>
      </c>
      <c r="B17" s="361" t="s">
        <v>258</v>
      </c>
      <c r="C17" s="361"/>
      <c r="D17" s="361"/>
      <c r="E17" s="361"/>
      <c r="F17" s="361"/>
      <c r="G17" s="361"/>
      <c r="H17" s="361"/>
      <c r="I17" s="86"/>
      <c r="J17" s="234">
        <f>F14+F15+F16+F20+F23+F24+F28+F29+F30+F33+F34+F38+F39+F41+F44+F45</f>
        <v>11830.672960000002</v>
      </c>
    </row>
    <row r="18" spans="1:10" x14ac:dyDescent="0.25">
      <c r="A18" s="182"/>
      <c r="B18" s="352" t="s">
        <v>259</v>
      </c>
      <c r="C18" s="352"/>
      <c r="D18" s="352"/>
      <c r="E18" s="352"/>
      <c r="F18" s="352"/>
      <c r="G18" s="352"/>
      <c r="H18" s="352"/>
      <c r="I18" s="87"/>
      <c r="J18" s="236"/>
    </row>
    <row r="19" spans="1:10" x14ac:dyDescent="0.25">
      <c r="A19" s="182"/>
      <c r="B19" s="351" t="s">
        <v>86</v>
      </c>
      <c r="C19" s="351"/>
      <c r="D19" s="351"/>
      <c r="E19" s="351"/>
      <c r="F19" s="351"/>
      <c r="G19" s="351"/>
      <c r="H19" s="351"/>
      <c r="I19" s="83"/>
      <c r="J19" s="173"/>
    </row>
    <row r="20" spans="1:10" ht="31.5" x14ac:dyDescent="0.25">
      <c r="A20" s="182"/>
      <c r="B20" s="227" t="s">
        <v>283</v>
      </c>
      <c r="C20" s="225">
        <v>890</v>
      </c>
      <c r="D20" s="225">
        <v>890</v>
      </c>
      <c r="E20" s="225">
        <v>890</v>
      </c>
      <c r="F20" s="154">
        <v>5.5529599999999997</v>
      </c>
      <c r="G20" s="53">
        <v>5</v>
      </c>
      <c r="H20" s="53">
        <v>0</v>
      </c>
      <c r="I20" s="88"/>
      <c r="J20" s="173"/>
    </row>
    <row r="21" spans="1:10" x14ac:dyDescent="0.25">
      <c r="A21" s="182">
        <v>2</v>
      </c>
      <c r="B21" s="360" t="s">
        <v>260</v>
      </c>
      <c r="C21" s="360"/>
      <c r="D21" s="360"/>
      <c r="E21" s="360"/>
      <c r="F21" s="360"/>
      <c r="G21" s="360"/>
      <c r="H21" s="360"/>
      <c r="I21" s="88"/>
      <c r="J21" s="173"/>
    </row>
    <row r="22" spans="1:10" x14ac:dyDescent="0.25">
      <c r="A22" s="182"/>
      <c r="B22" s="359" t="s">
        <v>259</v>
      </c>
      <c r="C22" s="360"/>
      <c r="D22" s="360"/>
      <c r="E22" s="360"/>
      <c r="F22" s="360"/>
      <c r="G22" s="360"/>
      <c r="H22" s="360"/>
      <c r="I22" s="353"/>
      <c r="J22" s="173"/>
    </row>
    <row r="23" spans="1:10" ht="31.5" x14ac:dyDescent="0.25">
      <c r="A23" s="182"/>
      <c r="B23" s="227" t="s">
        <v>284</v>
      </c>
      <c r="C23" s="350">
        <v>57</v>
      </c>
      <c r="D23" s="350">
        <v>57</v>
      </c>
      <c r="E23" s="350">
        <v>57</v>
      </c>
      <c r="F23" s="176">
        <v>128</v>
      </c>
      <c r="G23" s="176">
        <v>120</v>
      </c>
      <c r="H23" s="176">
        <v>0</v>
      </c>
      <c r="I23" s="354"/>
      <c r="J23" s="173"/>
    </row>
    <row r="24" spans="1:10" x14ac:dyDescent="0.25">
      <c r="A24" s="182"/>
      <c r="B24" s="223" t="s">
        <v>285</v>
      </c>
      <c r="C24" s="350"/>
      <c r="D24" s="350"/>
      <c r="E24" s="350"/>
      <c r="F24" s="238">
        <v>6.6</v>
      </c>
      <c r="G24" s="238">
        <f>$F$24</f>
        <v>6.6</v>
      </c>
      <c r="H24" s="238">
        <v>0</v>
      </c>
      <c r="I24" s="88"/>
      <c r="J24" s="179"/>
    </row>
    <row r="25" spans="1:10" x14ac:dyDescent="0.25">
      <c r="A25" s="182">
        <v>3</v>
      </c>
      <c r="B25" s="351" t="s">
        <v>261</v>
      </c>
      <c r="C25" s="351"/>
      <c r="D25" s="351"/>
      <c r="E25" s="351"/>
      <c r="F25" s="351"/>
      <c r="G25" s="351"/>
      <c r="H25" s="351"/>
      <c r="I25" s="83"/>
      <c r="J25" s="173"/>
    </row>
    <row r="26" spans="1:10" x14ac:dyDescent="0.25">
      <c r="A26" s="182"/>
      <c r="B26" s="352" t="s">
        <v>262</v>
      </c>
      <c r="C26" s="352"/>
      <c r="D26" s="352"/>
      <c r="E26" s="352"/>
      <c r="F26" s="352"/>
      <c r="G26" s="352"/>
      <c r="H26" s="352"/>
      <c r="I26" s="87"/>
      <c r="J26" s="173"/>
    </row>
    <row r="27" spans="1:10" x14ac:dyDescent="0.25">
      <c r="A27" s="182"/>
      <c r="B27" s="351" t="s">
        <v>263</v>
      </c>
      <c r="C27" s="351"/>
      <c r="D27" s="351"/>
      <c r="E27" s="351"/>
      <c r="F27" s="351"/>
      <c r="G27" s="351"/>
      <c r="H27" s="351"/>
      <c r="I27" s="83"/>
      <c r="J27" s="173"/>
    </row>
    <row r="28" spans="1:10" ht="63" x14ac:dyDescent="0.25">
      <c r="A28" s="182"/>
      <c r="B28" s="106" t="s">
        <v>264</v>
      </c>
      <c r="C28" s="357">
        <v>20</v>
      </c>
      <c r="D28" s="358">
        <v>20</v>
      </c>
      <c r="E28" s="358">
        <v>20</v>
      </c>
      <c r="F28" s="154">
        <f>23500/1000</f>
        <v>23.5</v>
      </c>
      <c r="G28" s="154">
        <f>23500/1000</f>
        <v>23.5</v>
      </c>
      <c r="H28" s="154">
        <v>0</v>
      </c>
      <c r="I28" s="84"/>
      <c r="J28" s="173"/>
    </row>
    <row r="29" spans="1:10" ht="63" x14ac:dyDescent="0.25">
      <c r="A29" s="182"/>
      <c r="B29" s="106" t="s">
        <v>265</v>
      </c>
      <c r="C29" s="357"/>
      <c r="D29" s="358"/>
      <c r="E29" s="358"/>
      <c r="F29" s="154">
        <v>0</v>
      </c>
      <c r="G29" s="154">
        <v>13.824299999999999</v>
      </c>
      <c r="H29" s="154">
        <f>0/1000</f>
        <v>0</v>
      </c>
      <c r="I29" s="84"/>
      <c r="J29" s="173"/>
    </row>
    <row r="30" spans="1:10" ht="63" x14ac:dyDescent="0.25">
      <c r="A30" s="355"/>
      <c r="B30" s="177" t="s">
        <v>266</v>
      </c>
      <c r="C30" s="357"/>
      <c r="D30" s="358"/>
      <c r="E30" s="358"/>
      <c r="F30" s="154">
        <v>20</v>
      </c>
      <c r="G30" s="154">
        <v>6.1757</v>
      </c>
      <c r="H30" s="154">
        <f>0/1000</f>
        <v>0</v>
      </c>
      <c r="I30" s="89"/>
      <c r="J30" s="173"/>
    </row>
    <row r="31" spans="1:10" x14ac:dyDescent="0.25">
      <c r="A31" s="356"/>
      <c r="B31" s="119"/>
      <c r="C31" s="189"/>
      <c r="D31" s="174"/>
      <c r="E31" s="174"/>
      <c r="F31" s="36"/>
      <c r="G31" s="36"/>
      <c r="H31" s="36"/>
      <c r="I31" s="89"/>
      <c r="J31" s="173"/>
    </row>
    <row r="32" spans="1:10" x14ac:dyDescent="0.25">
      <c r="A32" s="182"/>
      <c r="B32" s="351" t="s">
        <v>290</v>
      </c>
      <c r="C32" s="351"/>
      <c r="D32" s="351"/>
      <c r="E32" s="351"/>
      <c r="F32" s="351"/>
      <c r="G32" s="351"/>
      <c r="H32" s="351"/>
      <c r="I32" s="90"/>
      <c r="J32" s="173"/>
    </row>
    <row r="33" spans="1:10" ht="94.5" x14ac:dyDescent="0.25">
      <c r="A33" s="182"/>
      <c r="B33" s="106" t="s">
        <v>267</v>
      </c>
      <c r="C33" s="349">
        <v>5</v>
      </c>
      <c r="D33" s="350">
        <v>5</v>
      </c>
      <c r="E33" s="350">
        <v>5</v>
      </c>
      <c r="F33" s="218">
        <v>0</v>
      </c>
      <c r="G33" s="154">
        <f>0/1000</f>
        <v>0</v>
      </c>
      <c r="H33" s="154">
        <f>0/1000</f>
        <v>0</v>
      </c>
      <c r="I33" s="84"/>
      <c r="J33" s="173"/>
    </row>
    <row r="34" spans="1:10" ht="94.5" x14ac:dyDescent="0.25">
      <c r="A34" s="182"/>
      <c r="B34" s="106" t="s">
        <v>268</v>
      </c>
      <c r="C34" s="349"/>
      <c r="D34" s="350"/>
      <c r="E34" s="350"/>
      <c r="F34" s="154">
        <v>25</v>
      </c>
      <c r="G34" s="154">
        <f>25000/1000</f>
        <v>25</v>
      </c>
      <c r="H34" s="154">
        <f>25000/1000</f>
        <v>25</v>
      </c>
      <c r="I34" s="84"/>
      <c r="J34" s="173"/>
    </row>
    <row r="35" spans="1:10" x14ac:dyDescent="0.25">
      <c r="A35" s="182">
        <v>4</v>
      </c>
      <c r="B35" s="351" t="s">
        <v>269</v>
      </c>
      <c r="C35" s="351"/>
      <c r="D35" s="351"/>
      <c r="E35" s="351"/>
      <c r="F35" s="351"/>
      <c r="G35" s="351"/>
      <c r="H35" s="351"/>
      <c r="I35" s="83"/>
      <c r="J35" s="173"/>
    </row>
    <row r="36" spans="1:10" x14ac:dyDescent="0.25">
      <c r="A36" s="182"/>
      <c r="B36" s="352" t="s">
        <v>259</v>
      </c>
      <c r="C36" s="352"/>
      <c r="D36" s="352"/>
      <c r="E36" s="352"/>
      <c r="F36" s="352"/>
      <c r="G36" s="352"/>
      <c r="H36" s="352"/>
      <c r="I36" s="87"/>
      <c r="J36" s="173"/>
    </row>
    <row r="37" spans="1:10" x14ac:dyDescent="0.25">
      <c r="A37" s="182"/>
      <c r="B37" s="351" t="s">
        <v>86</v>
      </c>
      <c r="C37" s="351"/>
      <c r="D37" s="351"/>
      <c r="E37" s="351"/>
      <c r="F37" s="351"/>
      <c r="G37" s="351"/>
      <c r="H37" s="351"/>
      <c r="I37" s="83"/>
      <c r="J37" s="173"/>
    </row>
    <row r="38" spans="1:10" ht="31.5" x14ac:dyDescent="0.25">
      <c r="A38" s="182"/>
      <c r="B38" s="221" t="s">
        <v>270</v>
      </c>
      <c r="C38" s="217">
        <v>13</v>
      </c>
      <c r="D38" s="217">
        <v>13</v>
      </c>
      <c r="E38" s="217">
        <v>13</v>
      </c>
      <c r="F38" s="154">
        <v>5</v>
      </c>
      <c r="G38" s="154">
        <v>5</v>
      </c>
      <c r="H38" s="154">
        <v>0</v>
      </c>
      <c r="I38" s="84"/>
      <c r="J38" s="173"/>
    </row>
    <row r="39" spans="1:10" ht="63" x14ac:dyDescent="0.25">
      <c r="A39" s="147"/>
      <c r="B39" s="216" t="s">
        <v>273</v>
      </c>
      <c r="C39" s="215">
        <v>12</v>
      </c>
      <c r="D39" s="215">
        <v>12</v>
      </c>
      <c r="E39" s="215">
        <v>12</v>
      </c>
      <c r="F39" s="218">
        <v>169.38</v>
      </c>
      <c r="G39" s="218">
        <v>169.38</v>
      </c>
      <c r="H39" s="218">
        <v>169.38</v>
      </c>
      <c r="I39" s="84"/>
      <c r="J39" s="180"/>
    </row>
    <row r="40" spans="1:10" x14ac:dyDescent="0.25">
      <c r="A40" s="182"/>
      <c r="B40" s="351" t="s">
        <v>61</v>
      </c>
      <c r="C40" s="351"/>
      <c r="D40" s="351"/>
      <c r="E40" s="351"/>
      <c r="F40" s="351"/>
      <c r="G40" s="351"/>
      <c r="H40" s="351"/>
      <c r="I40" s="6"/>
      <c r="J40" s="173"/>
    </row>
    <row r="41" spans="1:10" s="146" customFormat="1" ht="63" x14ac:dyDescent="0.25">
      <c r="A41" s="147"/>
      <c r="B41" s="190" t="s">
        <v>271</v>
      </c>
      <c r="C41" s="224">
        <v>27</v>
      </c>
      <c r="D41" s="224">
        <v>27</v>
      </c>
      <c r="E41" s="224">
        <v>27</v>
      </c>
      <c r="F41" s="178">
        <v>17.52</v>
      </c>
      <c r="G41" s="178">
        <v>0</v>
      </c>
      <c r="H41" s="178">
        <v>0</v>
      </c>
      <c r="I41" s="144"/>
      <c r="J41" s="145"/>
    </row>
    <row r="42" spans="1:10" s="146" customFormat="1" x14ac:dyDescent="0.25">
      <c r="A42" s="147">
        <v>5</v>
      </c>
      <c r="B42" s="347" t="s">
        <v>272</v>
      </c>
      <c r="C42" s="347"/>
      <c r="D42" s="347"/>
      <c r="E42" s="347"/>
      <c r="F42" s="347"/>
      <c r="G42" s="347"/>
      <c r="H42" s="347"/>
      <c r="I42" s="144"/>
      <c r="J42" s="145"/>
    </row>
    <row r="43" spans="1:10" s="146" customFormat="1" x14ac:dyDescent="0.25">
      <c r="A43" s="147"/>
      <c r="B43" s="348" t="s">
        <v>259</v>
      </c>
      <c r="C43" s="348"/>
      <c r="D43" s="348"/>
      <c r="E43" s="348"/>
      <c r="F43" s="348"/>
      <c r="G43" s="348"/>
      <c r="H43" s="348"/>
      <c r="I43" s="144"/>
      <c r="J43" s="145"/>
    </row>
    <row r="44" spans="1:10" s="212" customFormat="1" ht="31.5" x14ac:dyDescent="0.25">
      <c r="A44" s="204"/>
      <c r="B44" s="219" t="s">
        <v>286</v>
      </c>
      <c r="C44" s="225">
        <v>2</v>
      </c>
      <c r="D44" s="225">
        <v>2</v>
      </c>
      <c r="E44" s="225">
        <v>2</v>
      </c>
      <c r="F44" s="254">
        <v>1537.02</v>
      </c>
      <c r="G44" s="225">
        <v>139.02000000000001</v>
      </c>
      <c r="H44" s="233">
        <v>5.62</v>
      </c>
      <c r="I44" s="210"/>
      <c r="J44" s="211"/>
    </row>
    <row r="45" spans="1:10" s="121" customFormat="1" x14ac:dyDescent="0.25">
      <c r="A45" s="207"/>
      <c r="B45" s="219" t="s">
        <v>287</v>
      </c>
      <c r="C45" s="225">
        <v>11</v>
      </c>
      <c r="D45" s="225">
        <v>11</v>
      </c>
      <c r="E45" s="225">
        <v>11</v>
      </c>
      <c r="F45" s="220">
        <v>10</v>
      </c>
      <c r="G45" s="220">
        <f>10000/1000</f>
        <v>10</v>
      </c>
      <c r="H45" s="220">
        <v>0</v>
      </c>
      <c r="I45" s="208"/>
      <c r="J45" s="209"/>
    </row>
    <row r="46" spans="1:10" x14ac:dyDescent="0.25">
      <c r="A46" s="82"/>
      <c r="B46" s="148"/>
      <c r="C46" s="149"/>
      <c r="D46" s="150"/>
      <c r="E46" s="150"/>
      <c r="F46" s="84"/>
      <c r="G46" s="84"/>
      <c r="H46" s="84"/>
      <c r="I46" s="84"/>
      <c r="J46" s="173"/>
    </row>
    <row r="47" spans="1:10" x14ac:dyDescent="0.25">
      <c r="B47" s="151"/>
      <c r="C47" s="152"/>
      <c r="D47" s="152"/>
      <c r="E47" s="152"/>
      <c r="F47" s="152"/>
      <c r="G47" s="152"/>
      <c r="H47" s="152"/>
    </row>
    <row r="48" spans="1:10" x14ac:dyDescent="0.25">
      <c r="B48" s="59"/>
      <c r="C48" s="152"/>
      <c r="D48" s="152"/>
      <c r="E48" s="152"/>
      <c r="F48" s="152"/>
      <c r="G48" s="152"/>
      <c r="H48" s="152"/>
    </row>
    <row r="49" spans="2:8" x14ac:dyDescent="0.25">
      <c r="B49" s="59"/>
      <c r="C49" s="152"/>
      <c r="D49" s="152"/>
      <c r="E49" s="152"/>
      <c r="F49" s="152"/>
      <c r="G49" s="152"/>
      <c r="H49" s="152"/>
    </row>
  </sheetData>
  <mergeCells count="34">
    <mergeCell ref="B17:H17"/>
    <mergeCell ref="B18:H18"/>
    <mergeCell ref="B19:H19"/>
    <mergeCell ref="B21:H21"/>
    <mergeCell ref="D6:H6"/>
    <mergeCell ref="A8:H8"/>
    <mergeCell ref="A9:H9"/>
    <mergeCell ref="A10:H10"/>
    <mergeCell ref="A12:A13"/>
    <mergeCell ref="B12:B13"/>
    <mergeCell ref="C12:E12"/>
    <mergeCell ref="F12:H12"/>
    <mergeCell ref="I22:I23"/>
    <mergeCell ref="A30:A31"/>
    <mergeCell ref="B40:H40"/>
    <mergeCell ref="B32:H32"/>
    <mergeCell ref="B26:H26"/>
    <mergeCell ref="B27:H27"/>
    <mergeCell ref="C28:C30"/>
    <mergeCell ref="D28:D30"/>
    <mergeCell ref="E28:E30"/>
    <mergeCell ref="B25:H25"/>
    <mergeCell ref="C23:C24"/>
    <mergeCell ref="D23:D24"/>
    <mergeCell ref="E23:E24"/>
    <mergeCell ref="B22:H22"/>
    <mergeCell ref="B42:H42"/>
    <mergeCell ref="B43:H43"/>
    <mergeCell ref="C33:C34"/>
    <mergeCell ref="D33:D34"/>
    <mergeCell ref="E33:E34"/>
    <mergeCell ref="B35:H35"/>
    <mergeCell ref="B36:H36"/>
    <mergeCell ref="B37:H37"/>
  </mergeCells>
  <pageMargins left="0.31496062992125984" right="0.46" top="0.59055118110236227" bottom="0.19" header="0" footer="0.2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4"/>
  <sheetViews>
    <sheetView tabSelected="1" view="pageBreakPreview" zoomScale="70" zoomScaleSheetLayoutView="70" workbookViewId="0">
      <pane xSplit="3" ySplit="10" topLeftCell="D39" activePane="bottomRight" state="frozen"/>
      <selection pane="topRight" activeCell="D1" sqref="D1"/>
      <selection pane="bottomLeft" activeCell="A11" sqref="A11"/>
      <selection pane="bottomRight" activeCell="C37" sqref="C37:C38"/>
    </sheetView>
  </sheetViews>
  <sheetFormatPr defaultColWidth="13.85546875" defaultRowHeight="15.75" x14ac:dyDescent="0.25"/>
  <cols>
    <col min="1" max="1" width="7.28515625" style="20" customWidth="1"/>
    <col min="2" max="2" width="18" style="80" customWidth="1"/>
    <col min="3" max="3" width="72.85546875" style="80" customWidth="1"/>
    <col min="4" max="4" width="22" style="80" customWidth="1"/>
    <col min="5" max="5" width="5.7109375" style="38" bestFit="1" customWidth="1"/>
    <col min="6" max="6" width="5.5703125" style="38" bestFit="1" customWidth="1"/>
    <col min="7" max="7" width="12" style="38" customWidth="1"/>
    <col min="8" max="8" width="4.42578125" style="38" bestFit="1" customWidth="1"/>
    <col min="9" max="9" width="13.5703125" style="38" customWidth="1"/>
    <col min="10" max="11" width="13.140625" style="38" customWidth="1"/>
    <col min="12" max="12" width="14.140625" style="38" customWidth="1"/>
    <col min="13" max="13" width="13.85546875" style="38" hidden="1" customWidth="1"/>
    <col min="14" max="14" width="9.42578125" style="38" customWidth="1"/>
    <col min="15" max="15" width="15" style="38" bestFit="1" customWidth="1"/>
    <col min="16" max="16" width="25.140625" style="38" customWidth="1"/>
    <col min="17" max="17" width="19.5703125" style="38" customWidth="1"/>
    <col min="18" max="16384" width="13.85546875" style="38"/>
  </cols>
  <sheetData>
    <row r="1" spans="1:16" ht="3.75" customHeight="1" x14ac:dyDescent="0.25">
      <c r="I1" s="213"/>
      <c r="J1" s="213"/>
      <c r="K1" s="213"/>
      <c r="L1" s="214"/>
    </row>
    <row r="2" spans="1:16" x14ac:dyDescent="0.25">
      <c r="I2" s="372" t="s">
        <v>255</v>
      </c>
      <c r="J2" s="372"/>
      <c r="K2" s="372"/>
      <c r="L2" s="372"/>
    </row>
    <row r="3" spans="1:16" x14ac:dyDescent="0.25">
      <c r="I3" s="372" t="s">
        <v>89</v>
      </c>
      <c r="J3" s="372"/>
      <c r="K3" s="372"/>
      <c r="L3" s="372"/>
    </row>
    <row r="4" spans="1:16" x14ac:dyDescent="0.25">
      <c r="I4" s="372" t="s">
        <v>90</v>
      </c>
      <c r="J4" s="372"/>
      <c r="K4" s="372"/>
      <c r="L4" s="372"/>
    </row>
    <row r="5" spans="1:16" x14ac:dyDescent="0.25">
      <c r="A5" s="191"/>
      <c r="B5" s="196"/>
      <c r="C5" s="196"/>
      <c r="D5" s="196"/>
      <c r="E5" s="11"/>
      <c r="F5" s="11"/>
      <c r="G5" s="11"/>
      <c r="I5" s="138" t="s">
        <v>304</v>
      </c>
      <c r="J5" s="138"/>
      <c r="K5" s="138"/>
      <c r="L5" s="138"/>
    </row>
    <row r="6" spans="1:16" x14ac:dyDescent="0.25">
      <c r="A6" s="373" t="s">
        <v>103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P6" s="203"/>
    </row>
    <row r="7" spans="1:16" x14ac:dyDescent="0.25">
      <c r="A7" s="373" t="s">
        <v>104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</row>
    <row r="8" spans="1:16" x14ac:dyDescent="0.25">
      <c r="A8" s="369" t="s">
        <v>34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</row>
    <row r="9" spans="1:16" x14ac:dyDescent="0.25">
      <c r="A9" s="329" t="s">
        <v>35</v>
      </c>
      <c r="B9" s="331" t="s">
        <v>106</v>
      </c>
      <c r="C9" s="329" t="s">
        <v>8</v>
      </c>
      <c r="D9" s="329" t="s">
        <v>9</v>
      </c>
      <c r="E9" s="334" t="s">
        <v>36</v>
      </c>
      <c r="F9" s="334"/>
      <c r="G9" s="334"/>
      <c r="H9" s="334"/>
      <c r="I9" s="370" t="s">
        <v>105</v>
      </c>
      <c r="J9" s="371"/>
      <c r="K9" s="371"/>
      <c r="L9" s="107"/>
    </row>
    <row r="10" spans="1:16" ht="22.5" customHeight="1" x14ac:dyDescent="0.25">
      <c r="A10" s="329"/>
      <c r="B10" s="333"/>
      <c r="C10" s="329"/>
      <c r="D10" s="329"/>
      <c r="E10" s="108" t="s">
        <v>10</v>
      </c>
      <c r="F10" s="108" t="s">
        <v>11</v>
      </c>
      <c r="G10" s="108" t="s">
        <v>12</v>
      </c>
      <c r="H10" s="108" t="s">
        <v>13</v>
      </c>
      <c r="I10" s="166" t="s">
        <v>231</v>
      </c>
      <c r="J10" s="166" t="s">
        <v>253</v>
      </c>
      <c r="K10" s="166" t="s">
        <v>305</v>
      </c>
      <c r="L10" s="108" t="s">
        <v>232</v>
      </c>
      <c r="P10" s="203"/>
    </row>
    <row r="11" spans="1:16" x14ac:dyDescent="0.25">
      <c r="A11" s="364">
        <v>1</v>
      </c>
      <c r="B11" s="365" t="s">
        <v>107</v>
      </c>
      <c r="C11" s="366" t="s">
        <v>244</v>
      </c>
      <c r="D11" s="198" t="s">
        <v>15</v>
      </c>
      <c r="E11" s="14"/>
      <c r="F11" s="14"/>
      <c r="G11" s="14"/>
      <c r="H11" s="14"/>
      <c r="I11" s="14"/>
      <c r="J11" s="14"/>
      <c r="K11" s="14"/>
      <c r="L11" s="14"/>
    </row>
    <row r="12" spans="1:16" ht="30" x14ac:dyDescent="0.25">
      <c r="A12" s="364"/>
      <c r="B12" s="365"/>
      <c r="C12" s="366"/>
      <c r="D12" s="198" t="s">
        <v>46</v>
      </c>
      <c r="E12" s="109" t="s">
        <v>117</v>
      </c>
      <c r="F12" s="109" t="s">
        <v>117</v>
      </c>
      <c r="G12" s="109" t="s">
        <v>117</v>
      </c>
      <c r="H12" s="109" t="s">
        <v>117</v>
      </c>
      <c r="I12" s="102">
        <f>I14+I38+I44</f>
        <v>11895.672960000004</v>
      </c>
      <c r="J12" s="102">
        <f>J14+J38+J44</f>
        <v>10318.000000000002</v>
      </c>
      <c r="K12" s="102">
        <f>K14+K38+K44</f>
        <v>10018.000000000002</v>
      </c>
      <c r="L12" s="102">
        <f>L14+L38+L44</f>
        <v>32231.672960000007</v>
      </c>
      <c r="O12" s="203"/>
    </row>
    <row r="13" spans="1:16" x14ac:dyDescent="0.25">
      <c r="A13" s="367" t="s">
        <v>47</v>
      </c>
      <c r="B13" s="368" t="s">
        <v>108</v>
      </c>
      <c r="C13" s="374" t="s">
        <v>245</v>
      </c>
      <c r="D13" s="199" t="s">
        <v>15</v>
      </c>
      <c r="E13" s="14"/>
      <c r="F13" s="14"/>
      <c r="G13" s="14"/>
      <c r="H13" s="14"/>
      <c r="I13" s="154"/>
      <c r="J13" s="154"/>
      <c r="K13" s="154"/>
      <c r="L13" s="155"/>
      <c r="O13" s="203"/>
    </row>
    <row r="14" spans="1:16" ht="28.5" x14ac:dyDescent="0.25">
      <c r="A14" s="367"/>
      <c r="B14" s="368"/>
      <c r="C14" s="374"/>
      <c r="D14" s="200" t="s">
        <v>46</v>
      </c>
      <c r="E14" s="110" t="s">
        <v>117</v>
      </c>
      <c r="F14" s="110" t="s">
        <v>117</v>
      </c>
      <c r="G14" s="110" t="s">
        <v>117</v>
      </c>
      <c r="H14" s="110" t="s">
        <v>117</v>
      </c>
      <c r="I14" s="101">
        <f>I15+I17+I19+I21+I22+I23+I24+I26+I27+I30+I18+I31+I32+I33++I36+I34+I28+I35+I20+I16</f>
        <v>11809.652960000003</v>
      </c>
      <c r="J14" s="101">
        <f>J15+J17+J18+J19+J21+J22+J23+J24+J26+J27+J30+J29+J31+J32+J33++J36+J34+J28+J35+J20</f>
        <v>10273.000000000002</v>
      </c>
      <c r="K14" s="101">
        <f>K15+K17+K18+K19+K21+K22+K23+K24+K26+K27+K30+K29+K31+K32+K33++K36+K34+K28+K35+K20+K16</f>
        <v>9993.0000000000018</v>
      </c>
      <c r="L14" s="101">
        <f t="shared" ref="L14:L24" si="0">I14+J14+K14</f>
        <v>32075.652960000007</v>
      </c>
    </row>
    <row r="15" spans="1:16" ht="38.25" x14ac:dyDescent="0.25">
      <c r="A15" s="192" t="s">
        <v>123</v>
      </c>
      <c r="B15" s="192"/>
      <c r="C15" s="37" t="s">
        <v>130</v>
      </c>
      <c r="D15" s="201" t="s">
        <v>46</v>
      </c>
      <c r="E15" s="153">
        <v>162</v>
      </c>
      <c r="F15" s="165" t="s">
        <v>55</v>
      </c>
      <c r="G15" s="165" t="s">
        <v>131</v>
      </c>
      <c r="H15" s="153">
        <v>611</v>
      </c>
      <c r="I15" s="154">
        <v>8927.2000000000007</v>
      </c>
      <c r="J15" s="154">
        <v>8927.2000000000007</v>
      </c>
      <c r="K15" s="154">
        <v>8927.2000000000007</v>
      </c>
      <c r="L15" s="155">
        <f t="shared" si="0"/>
        <v>26781.600000000002</v>
      </c>
    </row>
    <row r="16" spans="1:16" ht="38.25" x14ac:dyDescent="0.25">
      <c r="A16" s="192"/>
      <c r="B16" s="192"/>
      <c r="C16" s="37" t="s">
        <v>130</v>
      </c>
      <c r="D16" s="201"/>
      <c r="E16" s="153">
        <v>162</v>
      </c>
      <c r="F16" s="165" t="s">
        <v>55</v>
      </c>
      <c r="G16" s="165" t="s">
        <v>131</v>
      </c>
      <c r="H16" s="153">
        <v>612</v>
      </c>
      <c r="I16" s="36"/>
      <c r="J16" s="36"/>
      <c r="K16" s="36"/>
      <c r="L16" s="155">
        <f t="shared" si="0"/>
        <v>0</v>
      </c>
      <c r="O16" s="203"/>
      <c r="P16" s="203"/>
    </row>
    <row r="17" spans="1:17" ht="51" x14ac:dyDescent="0.25">
      <c r="A17" s="192" t="s">
        <v>121</v>
      </c>
      <c r="B17" s="192"/>
      <c r="C17" s="246" t="s">
        <v>248</v>
      </c>
      <c r="D17" s="35" t="s">
        <v>46</v>
      </c>
      <c r="E17" s="153">
        <v>162</v>
      </c>
      <c r="F17" s="165" t="s">
        <v>55</v>
      </c>
      <c r="G17" s="15" t="s">
        <v>132</v>
      </c>
      <c r="H17" s="153">
        <v>611</v>
      </c>
      <c r="I17" s="36"/>
      <c r="J17" s="36"/>
      <c r="K17" s="36"/>
      <c r="L17" s="155">
        <f t="shared" si="0"/>
        <v>0</v>
      </c>
    </row>
    <row r="18" spans="1:17" ht="63.75" x14ac:dyDescent="0.25">
      <c r="A18" s="286" t="s">
        <v>122</v>
      </c>
      <c r="B18" s="286"/>
      <c r="C18" s="247" t="s">
        <v>133</v>
      </c>
      <c r="D18" s="201" t="s">
        <v>46</v>
      </c>
      <c r="E18" s="153">
        <v>162</v>
      </c>
      <c r="F18" s="165" t="s">
        <v>55</v>
      </c>
      <c r="G18" s="165" t="s">
        <v>315</v>
      </c>
      <c r="H18" s="153">
        <v>611</v>
      </c>
      <c r="I18" s="154">
        <v>130.1</v>
      </c>
      <c r="J18" s="154">
        <v>0</v>
      </c>
      <c r="K18" s="154">
        <v>0</v>
      </c>
      <c r="L18" s="155">
        <f t="shared" si="0"/>
        <v>130.1</v>
      </c>
      <c r="P18" s="203">
        <f>J15+J27+J30+J31+J32+J33+J34+J36+J41+J42+J46</f>
        <v>9427.2000000000007</v>
      </c>
    </row>
    <row r="19" spans="1:17" ht="63.75" x14ac:dyDescent="0.25">
      <c r="A19" s="248" t="s">
        <v>124</v>
      </c>
      <c r="B19" s="286"/>
      <c r="C19" s="246" t="s">
        <v>249</v>
      </c>
      <c r="D19" s="201" t="s">
        <v>46</v>
      </c>
      <c r="E19" s="153">
        <v>162</v>
      </c>
      <c r="F19" s="165" t="s">
        <v>55</v>
      </c>
      <c r="G19" s="165" t="s">
        <v>250</v>
      </c>
      <c r="H19" s="153">
        <v>611</v>
      </c>
      <c r="I19" s="36"/>
      <c r="J19" s="36"/>
      <c r="K19" s="36"/>
      <c r="L19" s="155">
        <f t="shared" si="0"/>
        <v>0</v>
      </c>
      <c r="P19" s="203"/>
    </row>
    <row r="20" spans="1:17" x14ac:dyDescent="0.25">
      <c r="A20" s="378" t="s">
        <v>125</v>
      </c>
      <c r="B20" s="380"/>
      <c r="C20" s="382" t="s">
        <v>134</v>
      </c>
      <c r="D20" s="384" t="s">
        <v>46</v>
      </c>
      <c r="E20" s="153">
        <v>162</v>
      </c>
      <c r="F20" s="165" t="s">
        <v>55</v>
      </c>
      <c r="G20" s="165" t="s">
        <v>252</v>
      </c>
      <c r="H20" s="153">
        <v>611</v>
      </c>
      <c r="I20" s="154">
        <v>741.11</v>
      </c>
      <c r="J20" s="154">
        <v>741.11</v>
      </c>
      <c r="K20" s="154">
        <v>741.11</v>
      </c>
      <c r="L20" s="155">
        <f t="shared" si="0"/>
        <v>2223.33</v>
      </c>
    </row>
    <row r="21" spans="1:17" ht="30" customHeight="1" x14ac:dyDescent="0.25">
      <c r="A21" s="379"/>
      <c r="B21" s="381"/>
      <c r="C21" s="383"/>
      <c r="D21" s="385"/>
      <c r="E21" s="111">
        <v>162</v>
      </c>
      <c r="F21" s="165" t="s">
        <v>55</v>
      </c>
      <c r="G21" s="165" t="s">
        <v>252</v>
      </c>
      <c r="H21" s="153">
        <v>612</v>
      </c>
      <c r="I21" s="154">
        <f>84690/1000</f>
        <v>84.69</v>
      </c>
      <c r="J21" s="154">
        <f>84690/1000</f>
        <v>84.69</v>
      </c>
      <c r="K21" s="154">
        <f>84690/1000</f>
        <v>84.69</v>
      </c>
      <c r="L21" s="155">
        <f t="shared" si="0"/>
        <v>254.07</v>
      </c>
    </row>
    <row r="22" spans="1:17" ht="25.5" x14ac:dyDescent="0.25">
      <c r="A22" s="248" t="s">
        <v>126</v>
      </c>
      <c r="B22" s="286"/>
      <c r="C22" s="37" t="s">
        <v>76</v>
      </c>
      <c r="D22" s="201" t="s">
        <v>46</v>
      </c>
      <c r="E22" s="111">
        <v>162</v>
      </c>
      <c r="F22" s="165" t="s">
        <v>55</v>
      </c>
      <c r="G22" s="165" t="s">
        <v>128</v>
      </c>
      <c r="H22" s="153">
        <v>612</v>
      </c>
      <c r="I22" s="154"/>
      <c r="J22" s="154"/>
      <c r="K22" s="154"/>
      <c r="L22" s="155">
        <f t="shared" si="0"/>
        <v>0</v>
      </c>
      <c r="P22" s="203"/>
    </row>
    <row r="23" spans="1:17" ht="25.5" x14ac:dyDescent="0.25">
      <c r="A23" s="248" t="s">
        <v>126</v>
      </c>
      <c r="B23" s="286"/>
      <c r="C23" s="37" t="s">
        <v>54</v>
      </c>
      <c r="D23" s="201" t="s">
        <v>46</v>
      </c>
      <c r="E23" s="111">
        <v>162</v>
      </c>
      <c r="F23" s="165" t="s">
        <v>55</v>
      </c>
      <c r="G23" s="165" t="s">
        <v>135</v>
      </c>
      <c r="H23" s="153">
        <v>810</v>
      </c>
      <c r="I23" s="154">
        <f>65000/1000</f>
        <v>65</v>
      </c>
      <c r="J23" s="154">
        <f>65000/1000</f>
        <v>65</v>
      </c>
      <c r="K23" s="154">
        <f>65000/1000</f>
        <v>65</v>
      </c>
      <c r="L23" s="155">
        <f t="shared" si="0"/>
        <v>195</v>
      </c>
    </row>
    <row r="24" spans="1:17" ht="38.25" x14ac:dyDescent="0.25">
      <c r="A24" s="17" t="s">
        <v>127</v>
      </c>
      <c r="B24" s="42"/>
      <c r="C24" s="37" t="s">
        <v>137</v>
      </c>
      <c r="D24" s="201" t="s">
        <v>46</v>
      </c>
      <c r="E24" s="111">
        <v>162</v>
      </c>
      <c r="F24" s="113" t="s">
        <v>55</v>
      </c>
      <c r="G24" s="113" t="s">
        <v>136</v>
      </c>
      <c r="H24" s="111">
        <v>811</v>
      </c>
      <c r="I24" s="154">
        <v>0</v>
      </c>
      <c r="J24" s="154"/>
      <c r="K24" s="154"/>
      <c r="L24" s="155">
        <f t="shared" si="0"/>
        <v>0</v>
      </c>
      <c r="P24" s="203"/>
    </row>
    <row r="25" spans="1:17" x14ac:dyDescent="0.25">
      <c r="A25" s="193" t="s">
        <v>274</v>
      </c>
      <c r="B25" s="193"/>
      <c r="C25" s="197" t="s">
        <v>57</v>
      </c>
      <c r="D25" s="202"/>
      <c r="E25" s="114"/>
      <c r="F25" s="114"/>
      <c r="G25" s="114"/>
      <c r="H25" s="114"/>
      <c r="I25" s="240"/>
      <c r="J25" s="240"/>
      <c r="K25" s="240"/>
      <c r="L25" s="241"/>
    </row>
    <row r="26" spans="1:17" ht="25.5" x14ac:dyDescent="0.25">
      <c r="A26" s="42" t="s">
        <v>275</v>
      </c>
      <c r="B26" s="42"/>
      <c r="C26" s="37" t="s">
        <v>158</v>
      </c>
      <c r="D26" s="201" t="s">
        <v>46</v>
      </c>
      <c r="E26" s="111">
        <v>162</v>
      </c>
      <c r="F26" s="112" t="s">
        <v>55</v>
      </c>
      <c r="G26" s="113" t="s">
        <v>58</v>
      </c>
      <c r="H26" s="111">
        <v>810</v>
      </c>
      <c r="I26" s="36"/>
      <c r="J26" s="36"/>
      <c r="K26" s="36"/>
      <c r="L26" s="155">
        <f>I26+J26+K26</f>
        <v>0</v>
      </c>
      <c r="Q26" s="203"/>
    </row>
    <row r="27" spans="1:17" ht="51" x14ac:dyDescent="0.25">
      <c r="A27" s="386" t="s">
        <v>277</v>
      </c>
      <c r="B27" s="248"/>
      <c r="C27" s="249" t="s">
        <v>251</v>
      </c>
      <c r="D27" s="394" t="s">
        <v>46</v>
      </c>
      <c r="E27" s="377">
        <v>162</v>
      </c>
      <c r="F27" s="375" t="s">
        <v>55</v>
      </c>
      <c r="G27" s="375" t="s">
        <v>252</v>
      </c>
      <c r="H27" s="377">
        <v>611</v>
      </c>
      <c r="I27" s="154">
        <v>169.38</v>
      </c>
      <c r="J27" s="154">
        <v>169.38</v>
      </c>
      <c r="K27" s="154">
        <v>169.38</v>
      </c>
      <c r="L27" s="155">
        <f t="shared" ref="L27:L32" si="1">I27+J27+K27</f>
        <v>508.14</v>
      </c>
      <c r="N27" s="8">
        <v>2020</v>
      </c>
      <c r="O27" s="242">
        <f>I15+I27+I30+I31+I32+I33+I34+I36+I39+I40+I42+I46</f>
        <v>10874.772960000002</v>
      </c>
      <c r="Q27" s="203"/>
    </row>
    <row r="28" spans="1:17" x14ac:dyDescent="0.25">
      <c r="A28" s="387"/>
      <c r="B28" s="248"/>
      <c r="C28" s="37"/>
      <c r="D28" s="395"/>
      <c r="E28" s="376"/>
      <c r="F28" s="376"/>
      <c r="G28" s="376"/>
      <c r="H28" s="376"/>
      <c r="I28" s="36"/>
      <c r="J28" s="36"/>
      <c r="K28" s="36"/>
      <c r="L28" s="155">
        <f t="shared" si="1"/>
        <v>0</v>
      </c>
      <c r="N28" s="8"/>
      <c r="O28" s="242">
        <f>I27+I30+I31+I32+I33+I34+I36+I39+I40+I42+I46</f>
        <v>1947.57296</v>
      </c>
      <c r="P28" s="243"/>
      <c r="Q28" s="203"/>
    </row>
    <row r="29" spans="1:17" ht="63.75" hidden="1" x14ac:dyDescent="0.25">
      <c r="A29" s="42"/>
      <c r="B29" s="248"/>
      <c r="C29" s="247" t="s">
        <v>133</v>
      </c>
      <c r="D29" s="201" t="s">
        <v>46</v>
      </c>
      <c r="E29" s="111">
        <v>162</v>
      </c>
      <c r="F29" s="164" t="s">
        <v>55</v>
      </c>
      <c r="G29" s="165" t="s">
        <v>145</v>
      </c>
      <c r="H29" s="111">
        <v>611</v>
      </c>
      <c r="I29" s="250"/>
      <c r="J29" s="36"/>
      <c r="K29" s="36"/>
      <c r="L29" s="239"/>
      <c r="N29" s="8"/>
      <c r="O29" s="8"/>
      <c r="P29" s="203"/>
    </row>
    <row r="30" spans="1:17" ht="36" customHeight="1" x14ac:dyDescent="0.25">
      <c r="A30" s="42" t="s">
        <v>276</v>
      </c>
      <c r="B30" s="248"/>
      <c r="C30" s="37" t="s">
        <v>139</v>
      </c>
      <c r="D30" s="201" t="s">
        <v>46</v>
      </c>
      <c r="E30" s="111">
        <v>162</v>
      </c>
      <c r="F30" s="164" t="s">
        <v>55</v>
      </c>
      <c r="G30" s="165" t="s">
        <v>138</v>
      </c>
      <c r="H30" s="111">
        <v>611</v>
      </c>
      <c r="I30" s="154">
        <v>1537.02</v>
      </c>
      <c r="J30" s="154">
        <v>139.02000000000001</v>
      </c>
      <c r="K30" s="154">
        <v>5.62</v>
      </c>
      <c r="L30" s="155">
        <f t="shared" si="1"/>
        <v>1681.6599999999999</v>
      </c>
      <c r="N30" s="8">
        <v>2021</v>
      </c>
      <c r="O30" s="242">
        <f>J15+J27+J30+J31+J32+J33+J34+J36+J39+J40+J42+J46</f>
        <v>9413.3757000000005</v>
      </c>
      <c r="P30" s="203"/>
    </row>
    <row r="31" spans="1:17" ht="25.5" x14ac:dyDescent="0.25">
      <c r="A31" s="42" t="s">
        <v>278</v>
      </c>
      <c r="B31" s="248"/>
      <c r="C31" s="37" t="s">
        <v>140</v>
      </c>
      <c r="D31" s="201" t="s">
        <v>46</v>
      </c>
      <c r="E31" s="111">
        <v>162</v>
      </c>
      <c r="F31" s="164" t="s">
        <v>55</v>
      </c>
      <c r="G31" s="165" t="s">
        <v>138</v>
      </c>
      <c r="H31" s="111">
        <v>611</v>
      </c>
      <c r="I31" s="154">
        <v>5.5529599999999997</v>
      </c>
      <c r="J31" s="154">
        <v>5</v>
      </c>
      <c r="K31" s="154">
        <v>0</v>
      </c>
      <c r="L31" s="155">
        <f t="shared" si="1"/>
        <v>10.552959999999999</v>
      </c>
      <c r="N31" s="8"/>
      <c r="O31" s="242">
        <f>J27+J30+J31+J32+J33+J34+J36+J39+J40+J42+J46</f>
        <v>486.17570000000001</v>
      </c>
      <c r="P31" s="244"/>
      <c r="Q31" s="203"/>
    </row>
    <row r="32" spans="1:17" ht="25.5" x14ac:dyDescent="0.25">
      <c r="A32" s="42" t="s">
        <v>279</v>
      </c>
      <c r="B32" s="248"/>
      <c r="C32" s="37" t="s">
        <v>79</v>
      </c>
      <c r="D32" s="201" t="s">
        <v>46</v>
      </c>
      <c r="E32" s="111">
        <v>162</v>
      </c>
      <c r="F32" s="164" t="s">
        <v>55</v>
      </c>
      <c r="G32" s="165" t="s">
        <v>138</v>
      </c>
      <c r="H32" s="111">
        <v>611</v>
      </c>
      <c r="I32" s="154">
        <v>6.6</v>
      </c>
      <c r="J32" s="154">
        <f>6600/1000</f>
        <v>6.6</v>
      </c>
      <c r="K32" s="154">
        <v>0</v>
      </c>
      <c r="L32" s="155">
        <f t="shared" si="1"/>
        <v>13.2</v>
      </c>
      <c r="N32" s="8">
        <v>2022</v>
      </c>
      <c r="O32" s="242">
        <f>K15+K30++K27+K31+K32+K33+K34+K36+K39+K40+K46</f>
        <v>9127.2000000000007</v>
      </c>
      <c r="P32" s="203"/>
    </row>
    <row r="33" spans="1:17" ht="25.5" x14ac:dyDescent="0.25">
      <c r="A33" s="42" t="s">
        <v>280</v>
      </c>
      <c r="B33" s="248"/>
      <c r="C33" s="37" t="s">
        <v>80</v>
      </c>
      <c r="D33" s="201" t="s">
        <v>46</v>
      </c>
      <c r="E33" s="111">
        <v>162</v>
      </c>
      <c r="F33" s="164" t="s">
        <v>55</v>
      </c>
      <c r="G33" s="165" t="s">
        <v>138</v>
      </c>
      <c r="H33" s="111">
        <v>611</v>
      </c>
      <c r="I33" s="154">
        <v>10</v>
      </c>
      <c r="J33" s="154">
        <v>10</v>
      </c>
      <c r="K33" s="154">
        <v>0</v>
      </c>
      <c r="L33" s="155">
        <f>I33+J33+K33</f>
        <v>20</v>
      </c>
      <c r="O33" s="203">
        <f>K27+K30+K31+K32+K33+K34+K36+K39+K40+K46</f>
        <v>200</v>
      </c>
      <c r="P33" s="245"/>
      <c r="Q33" s="203"/>
    </row>
    <row r="34" spans="1:17" ht="25.5" x14ac:dyDescent="0.25">
      <c r="A34" s="293" t="s">
        <v>281</v>
      </c>
      <c r="B34" s="289"/>
      <c r="C34" s="295" t="s">
        <v>87</v>
      </c>
      <c r="D34" s="291" t="s">
        <v>46</v>
      </c>
      <c r="E34" s="299">
        <v>162</v>
      </c>
      <c r="F34" s="301" t="s">
        <v>55</v>
      </c>
      <c r="G34" s="298" t="s">
        <v>138</v>
      </c>
      <c r="H34" s="299">
        <v>611</v>
      </c>
      <c r="I34" s="304">
        <v>128</v>
      </c>
      <c r="J34" s="304">
        <v>120</v>
      </c>
      <c r="K34" s="304">
        <v>0</v>
      </c>
      <c r="L34" s="306">
        <f>I34+J34+K34</f>
        <v>248</v>
      </c>
      <c r="P34" s="203"/>
    </row>
    <row r="35" spans="1:17" hidden="1" x14ac:dyDescent="0.25">
      <c r="A35" s="294"/>
      <c r="B35" s="290"/>
      <c r="C35" s="296"/>
      <c r="D35" s="292"/>
      <c r="E35" s="300"/>
      <c r="F35" s="302"/>
      <c r="G35" s="303"/>
      <c r="H35" s="300"/>
      <c r="I35" s="305"/>
      <c r="J35" s="305"/>
      <c r="K35" s="305"/>
      <c r="L35" s="307"/>
    </row>
    <row r="36" spans="1:17" ht="25.5" x14ac:dyDescent="0.25">
      <c r="A36" s="194" t="s">
        <v>282</v>
      </c>
      <c r="B36" s="248"/>
      <c r="C36" s="37" t="s">
        <v>82</v>
      </c>
      <c r="D36" s="201" t="s">
        <v>46</v>
      </c>
      <c r="E36" s="111">
        <v>162</v>
      </c>
      <c r="F36" s="164" t="s">
        <v>55</v>
      </c>
      <c r="G36" s="165" t="s">
        <v>138</v>
      </c>
      <c r="H36" s="111">
        <v>611</v>
      </c>
      <c r="I36" s="154">
        <v>5</v>
      </c>
      <c r="J36" s="154">
        <v>5</v>
      </c>
      <c r="K36" s="154">
        <v>0</v>
      </c>
      <c r="L36" s="155">
        <f>I36+J36+K36</f>
        <v>10</v>
      </c>
    </row>
    <row r="37" spans="1:17" x14ac:dyDescent="0.25">
      <c r="A37" s="396" t="s">
        <v>48</v>
      </c>
      <c r="B37" s="390" t="s">
        <v>109</v>
      </c>
      <c r="C37" s="398" t="s">
        <v>317</v>
      </c>
      <c r="D37" s="297" t="s">
        <v>15</v>
      </c>
      <c r="E37" s="315"/>
      <c r="F37" s="309"/>
      <c r="G37" s="315"/>
      <c r="H37" s="315"/>
      <c r="I37" s="316"/>
      <c r="J37" s="316"/>
      <c r="K37" s="316"/>
      <c r="L37" s="316"/>
      <c r="Q37" s="203"/>
    </row>
    <row r="38" spans="1:17" ht="28.5" x14ac:dyDescent="0.25">
      <c r="A38" s="396"/>
      <c r="B38" s="397"/>
      <c r="C38" s="398"/>
      <c r="D38" s="297" t="s">
        <v>46</v>
      </c>
      <c r="E38" s="317"/>
      <c r="F38" s="318"/>
      <c r="G38" s="317"/>
      <c r="H38" s="317"/>
      <c r="I38" s="319">
        <f>I39+I40+I41+I42</f>
        <v>61.019999999999996</v>
      </c>
      <c r="J38" s="319">
        <f>J39+J40+J41+J42</f>
        <v>20</v>
      </c>
      <c r="K38" s="319">
        <f>K39+K40+K41+K42</f>
        <v>0</v>
      </c>
      <c r="L38" s="319">
        <f>L39+L40+L41+L42</f>
        <v>81.02</v>
      </c>
      <c r="O38" s="203"/>
      <c r="P38" s="203"/>
      <c r="Q38" s="203"/>
    </row>
    <row r="39" spans="1:17" ht="51" x14ac:dyDescent="0.25">
      <c r="A39" s="42" t="s">
        <v>49</v>
      </c>
      <c r="B39" s="248"/>
      <c r="C39" s="37" t="s">
        <v>141</v>
      </c>
      <c r="D39" s="201" t="s">
        <v>46</v>
      </c>
      <c r="E39" s="15">
        <v>162</v>
      </c>
      <c r="F39" s="164" t="s">
        <v>55</v>
      </c>
      <c r="G39" s="15" t="s">
        <v>142</v>
      </c>
      <c r="H39" s="15" t="s">
        <v>59</v>
      </c>
      <c r="I39" s="154">
        <f>23500/1000</f>
        <v>23.5</v>
      </c>
      <c r="J39" s="154">
        <v>0</v>
      </c>
      <c r="K39" s="154">
        <v>0</v>
      </c>
      <c r="L39" s="155">
        <f>I39+J39+K39</f>
        <v>23.5</v>
      </c>
      <c r="M39" s="59"/>
      <c r="N39" s="59"/>
      <c r="P39" s="203"/>
    </row>
    <row r="40" spans="1:17" ht="51" x14ac:dyDescent="0.25">
      <c r="A40" s="42" t="s">
        <v>50</v>
      </c>
      <c r="B40" s="248"/>
      <c r="C40" s="37" t="s">
        <v>146</v>
      </c>
      <c r="D40" s="201" t="s">
        <v>46</v>
      </c>
      <c r="E40" s="15">
        <v>162</v>
      </c>
      <c r="F40" s="164" t="s">
        <v>55</v>
      </c>
      <c r="G40" s="15" t="s">
        <v>143</v>
      </c>
      <c r="H40" s="15" t="s">
        <v>59</v>
      </c>
      <c r="I40" s="154">
        <f>17520/1000</f>
        <v>17.52</v>
      </c>
      <c r="J40" s="154">
        <v>0</v>
      </c>
      <c r="K40" s="154">
        <v>0</v>
      </c>
      <c r="L40" s="155">
        <f>I40+J40+K40</f>
        <v>17.52</v>
      </c>
      <c r="M40" s="59"/>
      <c r="N40" s="59"/>
      <c r="O40" s="203"/>
      <c r="P40" s="203">
        <f>J46+J42+J41+J36+J34+J33+J32+J31+J30+J27</f>
        <v>500</v>
      </c>
      <c r="Q40" s="203"/>
    </row>
    <row r="41" spans="1:17" ht="51" x14ac:dyDescent="0.25">
      <c r="A41" s="195" t="s">
        <v>222</v>
      </c>
      <c r="B41" s="251"/>
      <c r="C41" s="252" t="s">
        <v>224</v>
      </c>
      <c r="D41" s="35" t="s">
        <v>46</v>
      </c>
      <c r="E41" s="15" t="s">
        <v>144</v>
      </c>
      <c r="F41" s="15" t="s">
        <v>55</v>
      </c>
      <c r="G41" s="15" t="s">
        <v>226</v>
      </c>
      <c r="H41" s="15" t="s">
        <v>316</v>
      </c>
      <c r="I41" s="154">
        <v>0</v>
      </c>
      <c r="J41" s="154">
        <v>13.824299999999999</v>
      </c>
      <c r="K41" s="168"/>
      <c r="L41" s="155">
        <f>I41+J41+K41</f>
        <v>13.824299999999999</v>
      </c>
      <c r="O41" s="203"/>
      <c r="P41" s="203"/>
    </row>
    <row r="42" spans="1:17" ht="51" x14ac:dyDescent="0.25">
      <c r="A42" s="195" t="s">
        <v>223</v>
      </c>
      <c r="B42" s="251"/>
      <c r="C42" s="253" t="s">
        <v>225</v>
      </c>
      <c r="D42" s="35" t="s">
        <v>46</v>
      </c>
      <c r="E42" s="15" t="s">
        <v>144</v>
      </c>
      <c r="F42" s="15" t="s">
        <v>55</v>
      </c>
      <c r="G42" s="15" t="s">
        <v>226</v>
      </c>
      <c r="H42" s="15" t="s">
        <v>59</v>
      </c>
      <c r="I42" s="154">
        <v>20</v>
      </c>
      <c r="J42" s="154">
        <v>6.1757</v>
      </c>
      <c r="K42" s="154">
        <v>0</v>
      </c>
      <c r="L42" s="155">
        <f>I42+J42+K42</f>
        <v>26.175699999999999</v>
      </c>
    </row>
    <row r="43" spans="1:17" x14ac:dyDescent="0.25">
      <c r="A43" s="388" t="s">
        <v>51</v>
      </c>
      <c r="B43" s="390" t="s">
        <v>110</v>
      </c>
      <c r="C43" s="392" t="s">
        <v>291</v>
      </c>
      <c r="D43" s="297" t="s">
        <v>15</v>
      </c>
      <c r="E43" s="308"/>
      <c r="F43" s="309"/>
      <c r="G43" s="308"/>
      <c r="H43" s="308"/>
      <c r="I43" s="310"/>
      <c r="J43" s="310"/>
      <c r="K43" s="310"/>
      <c r="L43" s="310"/>
    </row>
    <row r="44" spans="1:17" ht="28.5" x14ac:dyDescent="0.25">
      <c r="A44" s="389"/>
      <c r="B44" s="391"/>
      <c r="C44" s="393"/>
      <c r="D44" s="311" t="s">
        <v>46</v>
      </c>
      <c r="E44" s="312"/>
      <c r="F44" s="313"/>
      <c r="G44" s="312"/>
      <c r="H44" s="312"/>
      <c r="I44" s="314">
        <f>I46+I45</f>
        <v>25</v>
      </c>
      <c r="J44" s="314">
        <f>J46+J45</f>
        <v>25</v>
      </c>
      <c r="K44" s="314">
        <f>K46+K45</f>
        <v>25</v>
      </c>
      <c r="L44" s="314">
        <f>L46+L45</f>
        <v>75</v>
      </c>
    </row>
    <row r="45" spans="1:17" ht="63.75" x14ac:dyDescent="0.25">
      <c r="A45" s="248" t="s">
        <v>52</v>
      </c>
      <c r="B45" s="248"/>
      <c r="C45" s="253" t="s">
        <v>292</v>
      </c>
      <c r="D45" s="35" t="s">
        <v>46</v>
      </c>
      <c r="E45" s="153">
        <v>162</v>
      </c>
      <c r="F45" s="164" t="s">
        <v>55</v>
      </c>
      <c r="G45" s="165" t="s">
        <v>297</v>
      </c>
      <c r="H45" s="153">
        <v>611</v>
      </c>
      <c r="I45" s="154">
        <v>0</v>
      </c>
      <c r="J45" s="154">
        <v>0</v>
      </c>
      <c r="K45" s="154">
        <v>0</v>
      </c>
      <c r="L45" s="155">
        <f>I45+J45+K45</f>
        <v>0</v>
      </c>
    </row>
    <row r="46" spans="1:17" ht="63.75" x14ac:dyDescent="0.25">
      <c r="A46" s="248" t="s">
        <v>53</v>
      </c>
      <c r="B46" s="248"/>
      <c r="C46" s="246" t="s">
        <v>293</v>
      </c>
      <c r="D46" s="35" t="s">
        <v>46</v>
      </c>
      <c r="E46" s="153">
        <v>162</v>
      </c>
      <c r="F46" s="164" t="s">
        <v>55</v>
      </c>
      <c r="G46" s="165" t="s">
        <v>296</v>
      </c>
      <c r="H46" s="153">
        <v>611</v>
      </c>
      <c r="I46" s="154">
        <f>25000/1000</f>
        <v>25</v>
      </c>
      <c r="J46" s="154">
        <f>25000/1000</f>
        <v>25</v>
      </c>
      <c r="K46" s="154">
        <f>25000/1000</f>
        <v>25</v>
      </c>
      <c r="L46" s="155">
        <f>I46+J46+K46</f>
        <v>75</v>
      </c>
    </row>
    <row r="51" spans="9:9" x14ac:dyDescent="0.25">
      <c r="I51" s="203">
        <f>I46+I40+I39+I36+I34+I33+I32+I31+I30+I27+I21+I20+I15</f>
        <v>11680.572960000001</v>
      </c>
    </row>
    <row r="52" spans="9:9" x14ac:dyDescent="0.25">
      <c r="I52" s="38">
        <v>350.8</v>
      </c>
    </row>
    <row r="53" spans="9:9" x14ac:dyDescent="0.25">
      <c r="I53" s="38">
        <v>50</v>
      </c>
    </row>
    <row r="54" spans="9:9" x14ac:dyDescent="0.25">
      <c r="I54" s="203">
        <f>I51+I52+I53-11033.589</f>
        <v>1047.7839600000007</v>
      </c>
    </row>
  </sheetData>
  <mergeCells count="34">
    <mergeCell ref="A43:A44"/>
    <mergeCell ref="B43:B44"/>
    <mergeCell ref="C43:C44"/>
    <mergeCell ref="D27:D28"/>
    <mergeCell ref="A37:A38"/>
    <mergeCell ref="B37:B38"/>
    <mergeCell ref="C37:C38"/>
    <mergeCell ref="F27:F28"/>
    <mergeCell ref="G27:G28"/>
    <mergeCell ref="H27:H28"/>
    <mergeCell ref="E27:E28"/>
    <mergeCell ref="A20:A21"/>
    <mergeCell ref="B20:B21"/>
    <mergeCell ref="C20:C21"/>
    <mergeCell ref="D20:D21"/>
    <mergeCell ref="A27:A28"/>
    <mergeCell ref="I2:L2"/>
    <mergeCell ref="I3:L3"/>
    <mergeCell ref="I4:L4"/>
    <mergeCell ref="A6:L6"/>
    <mergeCell ref="A7:L7"/>
    <mergeCell ref="A8:L8"/>
    <mergeCell ref="A9:A10"/>
    <mergeCell ref="B9:B10"/>
    <mergeCell ref="C9:C10"/>
    <mergeCell ref="D9:D10"/>
    <mergeCell ref="E9:H9"/>
    <mergeCell ref="I9:K9"/>
    <mergeCell ref="A11:A12"/>
    <mergeCell ref="B11:B12"/>
    <mergeCell ref="C11:C12"/>
    <mergeCell ref="A13:A14"/>
    <mergeCell ref="B13:B14"/>
    <mergeCell ref="C13:C14"/>
  </mergeCells>
  <printOptions horizontalCentered="1" verticalCentered="1"/>
  <pageMargins left="0.47244094488188981" right="0.11811023622047245" top="0.59055118110236227" bottom="0.19" header="0" footer="0"/>
  <pageSetup paperSize="9" scale="58" orientation="landscape" r:id="rId1"/>
  <rowBreaks count="1" manualBreakCount="1">
    <brk id="3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K24" sqref="K24"/>
    </sheetView>
  </sheetViews>
  <sheetFormatPr defaultColWidth="13.85546875" defaultRowHeight="15.75" x14ac:dyDescent="0.2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 x14ac:dyDescent="0.25">
      <c r="A1" s="121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23"/>
      <c r="O1" s="124"/>
      <c r="P1" s="141" t="s">
        <v>188</v>
      </c>
    </row>
    <row r="2" spans="1:53" x14ac:dyDescent="0.25">
      <c r="A2" s="121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23"/>
      <c r="O2" s="124"/>
      <c r="P2" s="141" t="s">
        <v>89</v>
      </c>
    </row>
    <row r="3" spans="1:53" s="121" customFormat="1" ht="27.75" customHeight="1" x14ac:dyDescent="0.25"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23"/>
      <c r="O3" s="181"/>
      <c r="P3" s="141" t="s">
        <v>90</v>
      </c>
    </row>
    <row r="4" spans="1:53" s="121" customFormat="1" ht="15" customHeight="1" x14ac:dyDescent="0.25">
      <c r="A4" s="122"/>
      <c r="N4" s="123"/>
      <c r="P4" s="137" t="s">
        <v>304</v>
      </c>
      <c r="Q4" s="137"/>
    </row>
    <row r="5" spans="1:53" ht="26.25" customHeight="1" x14ac:dyDescent="0.25">
      <c r="A5" s="403" t="s">
        <v>91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</row>
    <row r="6" spans="1:53" ht="58.5" customHeight="1" x14ac:dyDescent="0.25">
      <c r="A6" s="402" t="s">
        <v>171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</row>
    <row r="7" spans="1:53" ht="15" customHeight="1" x14ac:dyDescent="0.25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</row>
    <row r="8" spans="1:53" ht="19.5" customHeight="1" x14ac:dyDescent="0.25">
      <c r="A8" s="50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53" x14ac:dyDescent="0.25">
      <c r="A9" s="401" t="s">
        <v>5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</row>
    <row r="10" spans="1:53" ht="51" customHeight="1" x14ac:dyDescent="0.25">
      <c r="A10" s="399" t="s">
        <v>0</v>
      </c>
      <c r="B10" s="399" t="s">
        <v>190</v>
      </c>
      <c r="C10" s="399" t="s">
        <v>39</v>
      </c>
      <c r="D10" s="399"/>
      <c r="E10" s="399"/>
      <c r="F10" s="399"/>
      <c r="G10" s="399"/>
      <c r="H10" s="399" t="s">
        <v>40</v>
      </c>
      <c r="I10" s="399"/>
      <c r="J10" s="399"/>
      <c r="K10" s="399"/>
      <c r="L10" s="399"/>
      <c r="M10" s="399" t="s">
        <v>41</v>
      </c>
      <c r="N10" s="399"/>
      <c r="O10" s="399"/>
      <c r="P10" s="399"/>
      <c r="Q10" s="399"/>
    </row>
    <row r="11" spans="1:53" ht="18.75" customHeight="1" x14ac:dyDescent="0.25">
      <c r="A11" s="399"/>
      <c r="B11" s="399"/>
      <c r="C11" s="399" t="s">
        <v>15</v>
      </c>
      <c r="D11" s="399" t="s">
        <v>14</v>
      </c>
      <c r="E11" s="399"/>
      <c r="F11" s="399"/>
      <c r="G11" s="399"/>
      <c r="H11" s="399" t="s">
        <v>15</v>
      </c>
      <c r="I11" s="399" t="s">
        <v>14</v>
      </c>
      <c r="J11" s="399"/>
      <c r="K11" s="399"/>
      <c r="L11" s="399"/>
      <c r="M11" s="399" t="s">
        <v>15</v>
      </c>
      <c r="N11" s="399" t="s">
        <v>14</v>
      </c>
      <c r="O11" s="399"/>
      <c r="P11" s="399"/>
      <c r="Q11" s="399"/>
    </row>
    <row r="12" spans="1:53" s="8" customFormat="1" ht="45.75" customHeight="1" x14ac:dyDescent="0.25">
      <c r="A12" s="399"/>
      <c r="B12" s="399"/>
      <c r="C12" s="399"/>
      <c r="D12" s="51" t="s">
        <v>16</v>
      </c>
      <c r="E12" s="51" t="s">
        <v>17</v>
      </c>
      <c r="F12" s="51" t="s">
        <v>18</v>
      </c>
      <c r="G12" s="51" t="s">
        <v>19</v>
      </c>
      <c r="H12" s="399"/>
      <c r="I12" s="51" t="s">
        <v>16</v>
      </c>
      <c r="J12" s="51" t="s">
        <v>17</v>
      </c>
      <c r="K12" s="51" t="s">
        <v>18</v>
      </c>
      <c r="L12" s="51" t="s">
        <v>19</v>
      </c>
      <c r="M12" s="399"/>
      <c r="N12" s="51" t="s">
        <v>16</v>
      </c>
      <c r="O12" s="51" t="s">
        <v>17</v>
      </c>
      <c r="P12" s="51" t="s">
        <v>18</v>
      </c>
      <c r="Q12" s="51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51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51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51">
        <v>3</v>
      </c>
      <c r="B15" s="5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399" t="s">
        <v>42</v>
      </c>
      <c r="B16" s="39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3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18.75" x14ac:dyDescent="0.25">
      <c r="A18" s="404" t="s">
        <v>43</v>
      </c>
      <c r="B18" s="404"/>
      <c r="C18" s="404"/>
      <c r="D18" s="404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</row>
    <row r="19" spans="1:17" x14ac:dyDescent="0.25">
      <c r="A19" s="1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x14ac:dyDescent="0.25">
      <c r="A20" s="400" t="s">
        <v>306</v>
      </c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</row>
    <row r="21" spans="1:17" ht="18.75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</sheetData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5"/>
  <sheetViews>
    <sheetView zoomScaleSheetLayoutView="100" workbookViewId="0">
      <selection activeCell="H15" sqref="H15"/>
    </sheetView>
  </sheetViews>
  <sheetFormatPr defaultColWidth="13.85546875" defaultRowHeight="15.75" x14ac:dyDescent="0.25"/>
  <cols>
    <col min="1" max="1" width="4.85546875" style="38" customWidth="1"/>
    <col min="2" max="2" width="68.28515625" style="38" customWidth="1"/>
    <col min="3" max="3" width="14.7109375" style="38" bestFit="1" customWidth="1"/>
    <col min="4" max="5" width="15.85546875" style="38" customWidth="1"/>
    <col min="6" max="6" width="19.5703125" style="38" customWidth="1"/>
    <col min="7" max="16384" width="13.85546875" style="38"/>
  </cols>
  <sheetData>
    <row r="1" spans="1:50" x14ac:dyDescent="0.25">
      <c r="B1" s="7"/>
      <c r="D1" s="188" t="s">
        <v>254</v>
      </c>
      <c r="E1" s="183"/>
      <c r="F1" s="183"/>
    </row>
    <row r="2" spans="1:50" x14ac:dyDescent="0.25">
      <c r="B2" s="7"/>
      <c r="D2" s="141" t="s">
        <v>89</v>
      </c>
      <c r="E2" s="183"/>
      <c r="F2" s="183"/>
    </row>
    <row r="3" spans="1:50" x14ac:dyDescent="0.25">
      <c r="B3" s="7"/>
      <c r="D3" s="137" t="s">
        <v>90</v>
      </c>
      <c r="E3" s="183"/>
      <c r="F3" s="183"/>
    </row>
    <row r="4" spans="1:50" x14ac:dyDescent="0.25">
      <c r="A4" s="1"/>
      <c r="D4" s="137" t="s">
        <v>304</v>
      </c>
      <c r="E4" s="183"/>
      <c r="F4" s="183"/>
    </row>
    <row r="5" spans="1:50" x14ac:dyDescent="0.25">
      <c r="A5" s="336" t="s">
        <v>103</v>
      </c>
      <c r="B5" s="336"/>
      <c r="C5" s="336"/>
      <c r="D5" s="336"/>
      <c r="E5" s="336"/>
      <c r="F5" s="336"/>
    </row>
    <row r="6" spans="1:50" x14ac:dyDescent="0.25">
      <c r="A6" s="336" t="s">
        <v>113</v>
      </c>
      <c r="B6" s="336"/>
      <c r="C6" s="336"/>
      <c r="D6" s="336"/>
      <c r="E6" s="336"/>
      <c r="F6" s="336"/>
    </row>
    <row r="7" spans="1:50" ht="14.25" customHeight="1" x14ac:dyDescent="0.25">
      <c r="A7" s="336" t="s">
        <v>114</v>
      </c>
      <c r="B7" s="336"/>
      <c r="C7" s="336"/>
      <c r="D7" s="336"/>
      <c r="E7" s="336"/>
      <c r="F7" s="336"/>
    </row>
    <row r="8" spans="1:50" ht="7.5" hidden="1" customHeight="1" x14ac:dyDescent="0.25">
      <c r="A8" s="127"/>
      <c r="B8"/>
      <c r="C8"/>
      <c r="D8"/>
      <c r="E8"/>
      <c r="F8"/>
    </row>
    <row r="9" spans="1:50" x14ac:dyDescent="0.25">
      <c r="A9" s="401" t="s">
        <v>37</v>
      </c>
      <c r="B9" s="401"/>
      <c r="C9" s="401"/>
      <c r="D9" s="401"/>
      <c r="E9" s="401"/>
      <c r="F9" s="401"/>
    </row>
    <row r="10" spans="1:50" ht="17.25" customHeight="1" x14ac:dyDescent="0.25">
      <c r="A10" s="343" t="s">
        <v>0</v>
      </c>
      <c r="B10" s="343" t="s">
        <v>22</v>
      </c>
      <c r="C10" s="406" t="s">
        <v>115</v>
      </c>
      <c r="D10" s="406"/>
      <c r="E10" s="406"/>
      <c r="F10" s="406"/>
    </row>
    <row r="11" spans="1:50" ht="15.75" customHeight="1" x14ac:dyDescent="0.25">
      <c r="A11" s="343"/>
      <c r="B11" s="343"/>
      <c r="C11" s="406" t="s">
        <v>15</v>
      </c>
      <c r="D11" s="343" t="s">
        <v>116</v>
      </c>
      <c r="E11" s="343"/>
      <c r="F11" s="343"/>
    </row>
    <row r="12" spans="1:50" s="8" customFormat="1" x14ac:dyDescent="0.25">
      <c r="A12" s="343"/>
      <c r="B12" s="343"/>
      <c r="C12" s="406"/>
      <c r="D12" s="167" t="s">
        <v>231</v>
      </c>
      <c r="E12" s="167" t="s">
        <v>253</v>
      </c>
      <c r="F12" s="61" t="s">
        <v>305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x14ac:dyDescent="0.25">
      <c r="A13" s="33">
        <v>1</v>
      </c>
      <c r="B13" s="162" t="s">
        <v>119</v>
      </c>
      <c r="C13" s="163">
        <f>D13+E13+F13</f>
        <v>32231.67296</v>
      </c>
      <c r="D13" s="163">
        <f>D16+D18+D20+D22</f>
        <v>11895.67296</v>
      </c>
      <c r="E13" s="163">
        <f>E16+E18+E20+E22</f>
        <v>10318</v>
      </c>
      <c r="F13" s="163">
        <f>F16+F18+F20+F22</f>
        <v>10018</v>
      </c>
    </row>
    <row r="14" spans="1:50" x14ac:dyDescent="0.25">
      <c r="A14" s="34">
        <v>2</v>
      </c>
      <c r="B14" s="407" t="s">
        <v>14</v>
      </c>
      <c r="C14" s="407"/>
      <c r="D14" s="407"/>
      <c r="E14" s="407"/>
      <c r="F14" s="407"/>
    </row>
    <row r="15" spans="1:50" ht="19.5" customHeight="1" x14ac:dyDescent="0.25">
      <c r="A15" s="34">
        <v>3</v>
      </c>
      <c r="B15" s="405" t="s">
        <v>23</v>
      </c>
      <c r="C15" s="405"/>
      <c r="D15" s="405"/>
      <c r="E15" s="405"/>
      <c r="F15" s="405"/>
    </row>
    <row r="16" spans="1:50" x14ac:dyDescent="0.25">
      <c r="A16" s="34">
        <v>4</v>
      </c>
      <c r="B16" s="29" t="s">
        <v>24</v>
      </c>
      <c r="C16" s="92">
        <f>D16+E16+F16</f>
        <v>29429.17296</v>
      </c>
      <c r="D16" s="92">
        <f>D26+D36+D47</f>
        <v>10874.77296</v>
      </c>
      <c r="E16" s="92">
        <f>E26+E36+E47</f>
        <v>9427.2000000000007</v>
      </c>
      <c r="F16" s="92">
        <f>F26+F36+F47</f>
        <v>9127.2000000000007</v>
      </c>
      <c r="G16" s="203"/>
      <c r="H16" s="203"/>
    </row>
    <row r="17" spans="1:7" x14ac:dyDescent="0.25">
      <c r="A17" s="34">
        <v>5</v>
      </c>
      <c r="B17" s="24" t="s">
        <v>25</v>
      </c>
      <c r="C17" s="93"/>
      <c r="D17" s="93"/>
      <c r="E17" s="93"/>
      <c r="F17" s="94"/>
    </row>
    <row r="18" spans="1:7" x14ac:dyDescent="0.25">
      <c r="A18" s="34">
        <v>7</v>
      </c>
      <c r="B18" s="32" t="s">
        <v>27</v>
      </c>
      <c r="C18" s="95">
        <f>D18+E18+F18</f>
        <v>2607.5</v>
      </c>
      <c r="D18" s="95">
        <f>D28+D39+D50</f>
        <v>955.90000000000009</v>
      </c>
      <c r="E18" s="95">
        <f>E28+E39+E50</f>
        <v>825.8</v>
      </c>
      <c r="F18" s="95">
        <f>F28+F39+F50</f>
        <v>825.8</v>
      </c>
    </row>
    <row r="19" spans="1:7" x14ac:dyDescent="0.25">
      <c r="A19" s="34">
        <v>8</v>
      </c>
      <c r="B19" s="24" t="s">
        <v>25</v>
      </c>
      <c r="C19" s="93"/>
      <c r="D19" s="93"/>
      <c r="E19" s="93"/>
      <c r="F19" s="94"/>
    </row>
    <row r="20" spans="1:7" x14ac:dyDescent="0.25">
      <c r="A20" s="34">
        <v>9</v>
      </c>
      <c r="B20" s="30" t="s">
        <v>28</v>
      </c>
      <c r="C20" s="96">
        <f>D20+E20+F20</f>
        <v>0</v>
      </c>
      <c r="D20" s="97">
        <f>D30+D41+D52</f>
        <v>0</v>
      </c>
      <c r="E20" s="97">
        <f>E30+E41+E52</f>
        <v>0</v>
      </c>
      <c r="F20" s="97">
        <f>F30+F41+F52</f>
        <v>0</v>
      </c>
    </row>
    <row r="21" spans="1:7" x14ac:dyDescent="0.25">
      <c r="A21" s="34">
        <v>10</v>
      </c>
      <c r="B21" s="25" t="s">
        <v>25</v>
      </c>
      <c r="C21" s="93"/>
      <c r="D21" s="91"/>
      <c r="E21" s="91"/>
      <c r="F21" s="94"/>
    </row>
    <row r="22" spans="1:7" x14ac:dyDescent="0.25">
      <c r="A22" s="34">
        <v>11</v>
      </c>
      <c r="B22" s="31" t="s">
        <v>29</v>
      </c>
      <c r="C22" s="98">
        <f>D22+E22+F22</f>
        <v>195</v>
      </c>
      <c r="D22" s="139">
        <f>D32+D43+D54</f>
        <v>65</v>
      </c>
      <c r="E22" s="139">
        <f>E32+E43+E54</f>
        <v>65</v>
      </c>
      <c r="F22" s="139">
        <f>F32+F43+F54</f>
        <v>65</v>
      </c>
    </row>
    <row r="23" spans="1:7" ht="27.75" customHeight="1" x14ac:dyDescent="0.25">
      <c r="A23" s="34">
        <v>12</v>
      </c>
      <c r="B23" s="24" t="s">
        <v>298</v>
      </c>
      <c r="C23" s="93"/>
      <c r="D23" s="100"/>
      <c r="E23" s="100"/>
      <c r="F23" s="94"/>
    </row>
    <row r="24" spans="1:7" ht="27" x14ac:dyDescent="0.25">
      <c r="A24" s="34">
        <v>13</v>
      </c>
      <c r="B24" s="160" t="s">
        <v>68</v>
      </c>
      <c r="C24" s="161">
        <f>D24+E24+F24</f>
        <v>32075.652959999999</v>
      </c>
      <c r="D24" s="206">
        <f>D26+D28+D30+D32</f>
        <v>11809.652959999999</v>
      </c>
      <c r="E24" s="161">
        <f>E26+E28+E30+E32</f>
        <v>10273</v>
      </c>
      <c r="F24" s="161">
        <f>F26+F28+F30+F32</f>
        <v>9993</v>
      </c>
    </row>
    <row r="25" spans="1:7" x14ac:dyDescent="0.25">
      <c r="A25" s="34"/>
      <c r="B25" s="24" t="s">
        <v>23</v>
      </c>
      <c r="C25" s="93"/>
      <c r="D25" s="93"/>
      <c r="E25" s="93"/>
      <c r="F25" s="93"/>
    </row>
    <row r="26" spans="1:7" x14ac:dyDescent="0.25">
      <c r="A26" s="34">
        <v>14</v>
      </c>
      <c r="B26" s="229" t="s">
        <v>24</v>
      </c>
      <c r="C26" s="93">
        <f>D26+E26+F26</f>
        <v>29273.152960000003</v>
      </c>
      <c r="D26" s="205">
        <v>10788.75296</v>
      </c>
      <c r="E26" s="99">
        <f>'прил 5 экон'!J15+'прил 5 экон'!J27+'прил 5 экон'!J30+'прил 5 экон'!J31+'прил 5 экон'!J32+'прил 5 экон'!J33+'прил 5 экон'!J34+'прил 5 экон'!J36</f>
        <v>9382.2000000000007</v>
      </c>
      <c r="F26" s="99">
        <v>9102.2000000000007</v>
      </c>
    </row>
    <row r="27" spans="1:7" x14ac:dyDescent="0.25">
      <c r="A27" s="34">
        <v>15</v>
      </c>
      <c r="B27" s="230" t="s">
        <v>25</v>
      </c>
      <c r="C27" s="93"/>
      <c r="D27" s="205"/>
      <c r="E27" s="99"/>
      <c r="F27" s="99"/>
    </row>
    <row r="28" spans="1:7" x14ac:dyDescent="0.25">
      <c r="A28" s="34">
        <v>29</v>
      </c>
      <c r="B28" s="229" t="s">
        <v>27</v>
      </c>
      <c r="C28" s="93">
        <f>D28+E28+F28</f>
        <v>2607.5</v>
      </c>
      <c r="D28" s="205">
        <f>'прил 5 экон'!I18+'прил 5 экон'!I20+'прил 5 экон'!I21</f>
        <v>955.90000000000009</v>
      </c>
      <c r="E28" s="99">
        <f>'прил 5 экон'!J18+'прил 5 экон'!J20+'прил 5 экон'!J21</f>
        <v>825.8</v>
      </c>
      <c r="F28" s="99">
        <f>'прил 5 экон'!K18+'прил 5 экон'!K17+'прил 5 экон'!K19+'прил 5 экон'!K20+'прил 5 экон'!K21</f>
        <v>825.8</v>
      </c>
      <c r="G28" s="59"/>
    </row>
    <row r="29" spans="1:7" x14ac:dyDescent="0.25">
      <c r="A29" s="34">
        <v>30</v>
      </c>
      <c r="B29" s="229" t="s">
        <v>25</v>
      </c>
      <c r="C29" s="93"/>
      <c r="D29" s="205"/>
      <c r="E29" s="99"/>
      <c r="F29" s="99"/>
      <c r="G29" s="59"/>
    </row>
    <row r="30" spans="1:7" x14ac:dyDescent="0.25">
      <c r="A30" s="34">
        <v>31</v>
      </c>
      <c r="B30" s="229" t="s">
        <v>28</v>
      </c>
      <c r="C30" s="93">
        <f>D30+E30+F30</f>
        <v>0</v>
      </c>
      <c r="D30" s="205"/>
      <c r="E30" s="99"/>
      <c r="F30" s="99"/>
      <c r="G30" s="59"/>
    </row>
    <row r="31" spans="1:7" x14ac:dyDescent="0.25">
      <c r="A31" s="34">
        <v>32</v>
      </c>
      <c r="B31" s="229" t="s">
        <v>25</v>
      </c>
      <c r="C31" s="93"/>
      <c r="D31" s="205"/>
      <c r="E31" s="99"/>
      <c r="F31" s="99"/>
      <c r="G31" s="59"/>
    </row>
    <row r="32" spans="1:7" x14ac:dyDescent="0.25">
      <c r="A32" s="34">
        <v>33</v>
      </c>
      <c r="B32" s="229" t="s">
        <v>300</v>
      </c>
      <c r="C32" s="93">
        <f>D32+E32+F32</f>
        <v>195</v>
      </c>
      <c r="D32" s="205">
        <f>'прил 5 экон'!I24+'прил 5 экон'!I23</f>
        <v>65</v>
      </c>
      <c r="E32" s="99">
        <f>'прил 5 экон'!J24+'прил 5 экон'!J23</f>
        <v>65</v>
      </c>
      <c r="F32" s="99">
        <f>'прил 5 экон'!K24+'прил 5 экон'!K23</f>
        <v>65</v>
      </c>
      <c r="G32" s="59"/>
    </row>
    <row r="33" spans="1:8" ht="27" x14ac:dyDescent="0.25">
      <c r="A33" s="34">
        <v>34</v>
      </c>
      <c r="B33" s="24" t="s">
        <v>299</v>
      </c>
      <c r="C33" s="93"/>
      <c r="D33" s="99"/>
      <c r="E33" s="99"/>
      <c r="F33" s="99"/>
    </row>
    <row r="34" spans="1:8" ht="27" x14ac:dyDescent="0.25">
      <c r="A34" s="34">
        <v>35</v>
      </c>
      <c r="B34" s="158" t="s">
        <v>120</v>
      </c>
      <c r="C34" s="159">
        <f>D34+E34+F34</f>
        <v>81.02</v>
      </c>
      <c r="D34" s="159">
        <f>D36+D39+D41+D43</f>
        <v>61.019999999999996</v>
      </c>
      <c r="E34" s="159">
        <f>E36+E39+E41+E43</f>
        <v>20</v>
      </c>
      <c r="F34" s="159">
        <f>F36+F39+F41+F43</f>
        <v>0</v>
      </c>
      <c r="G34" s="59"/>
    </row>
    <row r="35" spans="1:8" x14ac:dyDescent="0.25">
      <c r="A35" s="34">
        <v>36</v>
      </c>
      <c r="B35" s="24" t="s">
        <v>23</v>
      </c>
      <c r="C35" s="93"/>
      <c r="D35" s="100"/>
      <c r="E35" s="100"/>
      <c r="F35" s="100"/>
      <c r="G35" s="59"/>
    </row>
    <row r="36" spans="1:8" x14ac:dyDescent="0.25">
      <c r="A36" s="34">
        <v>37</v>
      </c>
      <c r="B36" s="24" t="s">
        <v>24</v>
      </c>
      <c r="C36" s="93">
        <f>D36+E36+F36</f>
        <v>81.02</v>
      </c>
      <c r="D36" s="99">
        <f>'прил 5 экон'!I39+'прил 5 экон'!I40+'прил 5 экон'!I42</f>
        <v>61.019999999999996</v>
      </c>
      <c r="E36" s="99">
        <v>20</v>
      </c>
      <c r="F36" s="99">
        <f>'прил 5 экон'!K39+'прил 5 экон'!K40+'прил 5 экон'!K42</f>
        <v>0</v>
      </c>
      <c r="G36" s="59"/>
    </row>
    <row r="37" spans="1:8" x14ac:dyDescent="0.25">
      <c r="A37" s="34">
        <v>38</v>
      </c>
      <c r="B37" s="24" t="s">
        <v>25</v>
      </c>
      <c r="C37" s="93"/>
      <c r="D37" s="100"/>
      <c r="E37" s="100"/>
      <c r="F37" s="100"/>
      <c r="G37" s="59"/>
    </row>
    <row r="38" spans="1:8" ht="27" x14ac:dyDescent="0.25">
      <c r="A38" s="34">
        <v>39</v>
      </c>
      <c r="B38" s="24" t="s">
        <v>26</v>
      </c>
      <c r="C38" s="93"/>
      <c r="D38" s="100"/>
      <c r="E38" s="100"/>
      <c r="F38" s="100"/>
      <c r="G38" s="287"/>
      <c r="H38" s="203"/>
    </row>
    <row r="39" spans="1:8" x14ac:dyDescent="0.25">
      <c r="A39" s="34">
        <v>40</v>
      </c>
      <c r="B39" s="24" t="s">
        <v>27</v>
      </c>
      <c r="C39" s="93">
        <f>D39+E39+F39</f>
        <v>0</v>
      </c>
      <c r="D39" s="100">
        <v>0</v>
      </c>
      <c r="E39" s="100">
        <v>0</v>
      </c>
      <c r="F39" s="100">
        <f>'прил 5 экон'!K41</f>
        <v>0</v>
      </c>
      <c r="G39" s="59"/>
    </row>
    <row r="40" spans="1:8" x14ac:dyDescent="0.25">
      <c r="A40" s="34">
        <v>41</v>
      </c>
      <c r="B40" s="24" t="s">
        <v>25</v>
      </c>
      <c r="C40" s="93"/>
      <c r="D40" s="100"/>
      <c r="E40" s="100"/>
      <c r="F40" s="100"/>
      <c r="G40" s="59"/>
    </row>
    <row r="41" spans="1:8" x14ac:dyDescent="0.25">
      <c r="A41" s="34">
        <v>42</v>
      </c>
      <c r="B41" s="24" t="s">
        <v>28</v>
      </c>
      <c r="C41" s="93">
        <f>D41+F41+E41</f>
        <v>0</v>
      </c>
      <c r="D41" s="100"/>
      <c r="E41" s="100"/>
      <c r="F41" s="100"/>
      <c r="G41" s="59"/>
    </row>
    <row r="42" spans="1:8" x14ac:dyDescent="0.25">
      <c r="A42" s="34">
        <v>43</v>
      </c>
      <c r="B42" s="24" t="s">
        <v>25</v>
      </c>
      <c r="C42" s="93"/>
      <c r="D42" s="100"/>
      <c r="E42" s="100"/>
      <c r="F42" s="100"/>
      <c r="G42" s="59"/>
    </row>
    <row r="43" spans="1:8" x14ac:dyDescent="0.25">
      <c r="A43" s="34">
        <v>44</v>
      </c>
      <c r="B43" s="24" t="s">
        <v>29</v>
      </c>
      <c r="C43" s="93">
        <f>D43+F43+E43</f>
        <v>0</v>
      </c>
      <c r="D43" s="100"/>
      <c r="E43" s="100"/>
      <c r="F43" s="100"/>
      <c r="G43" s="59"/>
    </row>
    <row r="44" spans="1:8" x14ac:dyDescent="0.25">
      <c r="A44" s="34">
        <v>45</v>
      </c>
      <c r="B44" s="24" t="s">
        <v>25</v>
      </c>
      <c r="C44" s="93"/>
      <c r="D44" s="100"/>
      <c r="E44" s="100"/>
      <c r="F44" s="100"/>
      <c r="G44" s="59"/>
    </row>
    <row r="45" spans="1:8" ht="39" customHeight="1" x14ac:dyDescent="0.25">
      <c r="A45" s="34">
        <v>46</v>
      </c>
      <c r="B45" s="156" t="s">
        <v>294</v>
      </c>
      <c r="C45" s="157">
        <f>C47+C50+C52+C54</f>
        <v>75</v>
      </c>
      <c r="D45" s="157">
        <f>D47+D50+D52+D54</f>
        <v>25</v>
      </c>
      <c r="E45" s="157">
        <f>E47+E50+E52+E54</f>
        <v>25</v>
      </c>
      <c r="F45" s="157">
        <f>F47+F50+F52+F54</f>
        <v>25</v>
      </c>
      <c r="G45" s="59"/>
    </row>
    <row r="46" spans="1:8" x14ac:dyDescent="0.25">
      <c r="A46" s="34">
        <v>47</v>
      </c>
      <c r="B46" s="24" t="s">
        <v>23</v>
      </c>
      <c r="C46" s="93"/>
      <c r="D46" s="93"/>
      <c r="E46" s="93"/>
      <c r="F46" s="94"/>
      <c r="G46" s="59"/>
    </row>
    <row r="47" spans="1:8" x14ac:dyDescent="0.25">
      <c r="A47" s="34">
        <v>48</v>
      </c>
      <c r="B47" s="24" t="s">
        <v>24</v>
      </c>
      <c r="C47" s="93">
        <f>D47+E47+F47</f>
        <v>75</v>
      </c>
      <c r="D47" s="99">
        <v>25</v>
      </c>
      <c r="E47" s="99">
        <f>'прил 5 экон'!J46</f>
        <v>25</v>
      </c>
      <c r="F47" s="99">
        <f>'прил 5 экон'!K46</f>
        <v>25</v>
      </c>
      <c r="G47" s="59"/>
    </row>
    <row r="48" spans="1:8" x14ac:dyDescent="0.25">
      <c r="A48" s="34">
        <v>49</v>
      </c>
      <c r="B48" s="24" t="s">
        <v>25</v>
      </c>
      <c r="C48" s="93"/>
      <c r="D48" s="100"/>
      <c r="E48" s="100"/>
      <c r="F48" s="94"/>
      <c r="G48" s="59"/>
    </row>
    <row r="49" spans="1:9" ht="27" x14ac:dyDescent="0.25">
      <c r="A49" s="34">
        <v>50</v>
      </c>
      <c r="B49" s="24" t="s">
        <v>26</v>
      </c>
      <c r="C49" s="93"/>
      <c r="D49" s="100"/>
      <c r="E49" s="100"/>
      <c r="F49" s="94"/>
      <c r="G49" s="59"/>
    </row>
    <row r="50" spans="1:9" x14ac:dyDescent="0.25">
      <c r="A50" s="34">
        <v>51</v>
      </c>
      <c r="B50" s="24" t="s">
        <v>27</v>
      </c>
      <c r="C50" s="93">
        <f>D50+E50+F50</f>
        <v>0</v>
      </c>
      <c r="D50" s="99">
        <v>0</v>
      </c>
      <c r="E50" s="99">
        <f>'прил 5 экон'!J45</f>
        <v>0</v>
      </c>
      <c r="F50" s="99">
        <f>'прил 5 экон'!K45</f>
        <v>0</v>
      </c>
      <c r="G50" s="59"/>
    </row>
    <row r="51" spans="1:9" x14ac:dyDescent="0.25">
      <c r="A51" s="34">
        <v>52</v>
      </c>
      <c r="B51" s="24" t="s">
        <v>25</v>
      </c>
      <c r="C51" s="93"/>
      <c r="D51" s="100"/>
      <c r="E51" s="100"/>
      <c r="F51" s="94"/>
      <c r="G51" s="59"/>
    </row>
    <row r="52" spans="1:9" x14ac:dyDescent="0.25">
      <c r="A52" s="34">
        <v>53</v>
      </c>
      <c r="B52" s="24" t="s">
        <v>28</v>
      </c>
      <c r="C52" s="93">
        <f>D52+E52+F52</f>
        <v>0</v>
      </c>
      <c r="D52" s="99"/>
      <c r="E52" s="99"/>
      <c r="F52" s="99"/>
      <c r="G52" s="59"/>
    </row>
    <row r="53" spans="1:9" x14ac:dyDescent="0.25">
      <c r="A53" s="34">
        <v>54</v>
      </c>
      <c r="B53" s="24" t="s">
        <v>25</v>
      </c>
      <c r="C53" s="93"/>
      <c r="D53" s="100"/>
      <c r="E53" s="100"/>
      <c r="F53" s="94"/>
      <c r="G53" s="59"/>
    </row>
    <row r="54" spans="1:9" x14ac:dyDescent="0.25">
      <c r="A54" s="34">
        <v>55</v>
      </c>
      <c r="B54" s="24" t="s">
        <v>29</v>
      </c>
      <c r="C54" s="93">
        <f>D54+E54+F54</f>
        <v>0</v>
      </c>
      <c r="D54" s="100"/>
      <c r="E54" s="100"/>
      <c r="F54" s="100"/>
      <c r="G54" s="59"/>
      <c r="I54" s="203"/>
    </row>
    <row r="55" spans="1:9" x14ac:dyDescent="0.25">
      <c r="A55" s="34">
        <v>56</v>
      </c>
      <c r="B55" s="24" t="s">
        <v>25</v>
      </c>
      <c r="C55" s="93"/>
      <c r="D55" s="100"/>
      <c r="E55" s="100"/>
      <c r="F55" s="100"/>
      <c r="G55" s="59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Мария</cp:lastModifiedBy>
  <cp:lastPrinted>2019-11-13T09:02:11Z</cp:lastPrinted>
  <dcterms:created xsi:type="dcterms:W3CDTF">2015-12-01T03:34:08Z</dcterms:created>
  <dcterms:modified xsi:type="dcterms:W3CDTF">2019-11-13T09:03:08Z</dcterms:modified>
</cp:coreProperties>
</file>